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1-4 завт" sheetId="4" r:id="rId1"/>
    <sheet name="1-4 обеды" sheetId="6" r:id="rId2"/>
    <sheet name="5-11 завтр" sheetId="7" r:id="rId3"/>
    <sheet name="5-11 обед" sheetId="8" r:id="rId4"/>
  </sheets>
  <definedNames>
    <definedName name="_xlnm._FilterDatabase" localSheetId="0" hidden="1">'1-4 завт'!$A$6:$J$77</definedName>
    <definedName name="_xlnm.Print_Area" localSheetId="0">'1-4 завт'!$A$1:$K$81</definedName>
  </definedNames>
  <calcPr calcId="145621" refMode="R1C1"/>
</workbook>
</file>

<file path=xl/calcChain.xml><?xml version="1.0" encoding="utf-8"?>
<calcChain xmlns="http://schemas.openxmlformats.org/spreadsheetml/2006/main">
  <c r="K79" i="4"/>
  <c r="H98" i="8"/>
  <c r="J98" s="1"/>
  <c r="D98"/>
  <c r="D40"/>
  <c r="J96"/>
  <c r="J87"/>
  <c r="J79"/>
  <c r="J71"/>
  <c r="J63"/>
  <c r="J55"/>
  <c r="J48"/>
  <c r="J40"/>
  <c r="J32"/>
  <c r="J23"/>
  <c r="J14"/>
  <c r="G98"/>
  <c r="K98" l="1"/>
  <c r="H81" i="7" l="1"/>
  <c r="H79"/>
  <c r="H84"/>
  <c r="H86"/>
  <c r="D86"/>
  <c r="J84"/>
  <c r="J77"/>
  <c r="J70"/>
  <c r="J63"/>
  <c r="J56"/>
  <c r="J48"/>
  <c r="J41"/>
  <c r="J35"/>
  <c r="J28"/>
  <c r="J21"/>
  <c r="J13"/>
  <c r="K86"/>
  <c r="G86"/>
  <c r="K90" i="6"/>
  <c r="H90"/>
  <c r="D90"/>
  <c r="J90"/>
  <c r="G90"/>
  <c r="J88"/>
  <c r="J79"/>
  <c r="J71"/>
  <c r="J63"/>
  <c r="J55"/>
  <c r="J47"/>
  <c r="J39"/>
  <c r="J31"/>
  <c r="J13"/>
  <c r="J49" i="4"/>
  <c r="H6" i="6"/>
  <c r="J22"/>
  <c r="H13"/>
  <c r="H95" i="8"/>
  <c r="H94"/>
  <c r="H93"/>
  <c r="H92"/>
  <c r="H91"/>
  <c r="H90"/>
  <c r="H96" s="1"/>
  <c r="H89"/>
  <c r="H86"/>
  <c r="H85"/>
  <c r="H84"/>
  <c r="H83"/>
  <c r="H82"/>
  <c r="H81"/>
  <c r="H87" s="1"/>
  <c r="H78"/>
  <c r="H77"/>
  <c r="H76"/>
  <c r="H75"/>
  <c r="H74"/>
  <c r="H73"/>
  <c r="H79" s="1"/>
  <c r="H70"/>
  <c r="H69"/>
  <c r="H68"/>
  <c r="H67"/>
  <c r="H66"/>
  <c r="H65"/>
  <c r="H71" s="1"/>
  <c r="H62"/>
  <c r="H61"/>
  <c r="H60"/>
  <c r="H59"/>
  <c r="H58"/>
  <c r="H57"/>
  <c r="H63" s="1"/>
  <c r="H54"/>
  <c r="H53"/>
  <c r="H52"/>
  <c r="H51"/>
  <c r="H55" s="1"/>
  <c r="H50"/>
  <c r="H47"/>
  <c r="H46"/>
  <c r="H45"/>
  <c r="H44"/>
  <c r="H43"/>
  <c r="H42"/>
  <c r="H48" s="1"/>
  <c r="H39"/>
  <c r="H38"/>
  <c r="H37"/>
  <c r="H36"/>
  <c r="H35"/>
  <c r="H34"/>
  <c r="H40" s="1"/>
  <c r="H31"/>
  <c r="H30"/>
  <c r="H29"/>
  <c r="H28"/>
  <c r="H27"/>
  <c r="H26"/>
  <c r="H32" s="1"/>
  <c r="H25"/>
  <c r="H22"/>
  <c r="H21"/>
  <c r="H20"/>
  <c r="H19"/>
  <c r="H18"/>
  <c r="H17"/>
  <c r="H23" s="1"/>
  <c r="H16"/>
  <c r="H7"/>
  <c r="H8"/>
  <c r="H9"/>
  <c r="H10"/>
  <c r="H11"/>
  <c r="H12"/>
  <c r="H13"/>
  <c r="H6"/>
  <c r="H14" s="1"/>
  <c r="H83" i="7"/>
  <c r="H82"/>
  <c r="H80"/>
  <c r="H76"/>
  <c r="H75"/>
  <c r="H74"/>
  <c r="H73"/>
  <c r="H72"/>
  <c r="H77" s="1"/>
  <c r="H69"/>
  <c r="H68"/>
  <c r="H67"/>
  <c r="H66"/>
  <c r="H65"/>
  <c r="H70" s="1"/>
  <c r="H62"/>
  <c r="H61"/>
  <c r="H60"/>
  <c r="H59"/>
  <c r="H58"/>
  <c r="H63" s="1"/>
  <c r="H55"/>
  <c r="H54"/>
  <c r="H53"/>
  <c r="H52"/>
  <c r="H51"/>
  <c r="H50"/>
  <c r="H56" s="1"/>
  <c r="H47"/>
  <c r="H46"/>
  <c r="H45"/>
  <c r="H44"/>
  <c r="H48" s="1"/>
  <c r="H43"/>
  <c r="H40"/>
  <c r="H39"/>
  <c r="H38"/>
  <c r="H37"/>
  <c r="H41" s="1"/>
  <c r="H34"/>
  <c r="H33"/>
  <c r="H32"/>
  <c r="H31"/>
  <c r="H30"/>
  <c r="H35" s="1"/>
  <c r="H27"/>
  <c r="H26"/>
  <c r="H25"/>
  <c r="H24"/>
  <c r="H23"/>
  <c r="H28" s="1"/>
  <c r="H20"/>
  <c r="H19"/>
  <c r="H18"/>
  <c r="H17"/>
  <c r="H16"/>
  <c r="H15"/>
  <c r="H21" s="1"/>
  <c r="H6"/>
  <c r="H7"/>
  <c r="H13" s="1"/>
  <c r="H8"/>
  <c r="H10"/>
  <c r="H11"/>
  <c r="H12"/>
  <c r="H87" i="6"/>
  <c r="H86"/>
  <c r="H85"/>
  <c r="H84"/>
  <c r="H83"/>
  <c r="H82"/>
  <c r="H88" s="1"/>
  <c r="H81"/>
  <c r="H78"/>
  <c r="H77"/>
  <c r="H76"/>
  <c r="H75"/>
  <c r="H74"/>
  <c r="H73"/>
  <c r="H79" s="1"/>
  <c r="H70"/>
  <c r="H69"/>
  <c r="H68"/>
  <c r="H67"/>
  <c r="H66"/>
  <c r="H65"/>
  <c r="H71" s="1"/>
  <c r="H62"/>
  <c r="H61"/>
  <c r="H60"/>
  <c r="H59"/>
  <c r="H58"/>
  <c r="H57"/>
  <c r="H63" s="1"/>
  <c r="H54"/>
  <c r="H53"/>
  <c r="H52"/>
  <c r="H51"/>
  <c r="H50"/>
  <c r="H49"/>
  <c r="H55" s="1"/>
  <c r="H46"/>
  <c r="H45"/>
  <c r="H44"/>
  <c r="H43"/>
  <c r="H42"/>
  <c r="H41"/>
  <c r="H47" s="1"/>
  <c r="H38"/>
  <c r="H37"/>
  <c r="H36"/>
  <c r="H35"/>
  <c r="H34"/>
  <c r="H33"/>
  <c r="H39" s="1"/>
  <c r="H24"/>
  <c r="H30"/>
  <c r="H29"/>
  <c r="H28"/>
  <c r="H27"/>
  <c r="H26"/>
  <c r="H31" s="1"/>
  <c r="H25"/>
  <c r="H21"/>
  <c r="H20"/>
  <c r="H19"/>
  <c r="H18"/>
  <c r="H17"/>
  <c r="H16"/>
  <c r="H15"/>
  <c r="H22" s="1"/>
  <c r="H7"/>
  <c r="H8"/>
  <c r="H9"/>
  <c r="H10"/>
  <c r="H11"/>
  <c r="H12"/>
  <c r="J86" i="7" l="1"/>
  <c r="H73" i="4"/>
  <c r="H74"/>
  <c r="H75"/>
  <c r="H76"/>
  <c r="H72"/>
  <c r="H66"/>
  <c r="H67"/>
  <c r="H68"/>
  <c r="H69"/>
  <c r="H65"/>
  <c r="H59"/>
  <c r="H60"/>
  <c r="H61"/>
  <c r="H62"/>
  <c r="H58"/>
  <c r="H52"/>
  <c r="H53"/>
  <c r="H54"/>
  <c r="H55"/>
  <c r="H51"/>
  <c r="H44"/>
  <c r="H45"/>
  <c r="H46"/>
  <c r="H47"/>
  <c r="H48"/>
  <c r="H43"/>
  <c r="H37"/>
  <c r="H38"/>
  <c r="H39"/>
  <c r="H40"/>
  <c r="H36"/>
  <c r="H30"/>
  <c r="H31"/>
  <c r="H32"/>
  <c r="H33"/>
  <c r="H29"/>
  <c r="H23"/>
  <c r="H24"/>
  <c r="H25"/>
  <c r="H26"/>
  <c r="H22"/>
  <c r="H19"/>
  <c r="H18"/>
  <c r="H17"/>
  <c r="H16"/>
  <c r="H15"/>
  <c r="H14"/>
  <c r="H8"/>
  <c r="H9"/>
  <c r="H10"/>
  <c r="H11"/>
  <c r="H7"/>
  <c r="G70"/>
  <c r="G12"/>
  <c r="D12"/>
  <c r="D79" s="1"/>
  <c r="C11"/>
  <c r="A11"/>
  <c r="C9"/>
  <c r="A9"/>
  <c r="C8"/>
  <c r="A8"/>
  <c r="C7"/>
  <c r="A7"/>
  <c r="H20" l="1"/>
  <c r="J20" s="1"/>
  <c r="H27"/>
  <c r="J27" s="1"/>
  <c r="H41"/>
  <c r="J41" s="1"/>
  <c r="H34"/>
  <c r="J34" s="1"/>
  <c r="H49"/>
  <c r="H12"/>
  <c r="H56"/>
  <c r="J56" s="1"/>
  <c r="H70"/>
  <c r="J70" s="1"/>
  <c r="H77"/>
  <c r="J77" s="1"/>
  <c r="G79"/>
  <c r="H63"/>
  <c r="J63" s="1"/>
  <c r="J12"/>
  <c r="H79" l="1"/>
  <c r="J79" s="1"/>
</calcChain>
</file>

<file path=xl/sharedStrings.xml><?xml version="1.0" encoding="utf-8"?>
<sst xmlns="http://schemas.openxmlformats.org/spreadsheetml/2006/main" count="645" uniqueCount="172">
  <si>
    <t>№</t>
  </si>
  <si>
    <t>Наименование блюда</t>
  </si>
  <si>
    <t>Выход, г</t>
  </si>
  <si>
    <t>Каша пшенная молочная с маслом сливочным</t>
  </si>
  <si>
    <t>200/10</t>
  </si>
  <si>
    <t>Напиток какао на молоке</t>
  </si>
  <si>
    <t>Масло сливочное порционно</t>
  </si>
  <si>
    <t>Сыр порционно</t>
  </si>
  <si>
    <t>Хлеб витаминизированный</t>
  </si>
  <si>
    <t>Хлеб ржано-пшеничный витаминизированый</t>
  </si>
  <si>
    <t>Итого за прием</t>
  </si>
  <si>
    <t>Запеканка из творога со сгущеным молоком</t>
  </si>
  <si>
    <t>150/10</t>
  </si>
  <si>
    <t>Масло порционно</t>
  </si>
  <si>
    <t>Чай с лимоном</t>
  </si>
  <si>
    <t>200/5</t>
  </si>
  <si>
    <t>Голубцы ленивые в соусе</t>
  </si>
  <si>
    <t>Пюре картофельное</t>
  </si>
  <si>
    <t>Кофейный напиток с молоком</t>
  </si>
  <si>
    <t xml:space="preserve">Каша "Царская" </t>
  </si>
  <si>
    <t>Каша рисовая молочная с маслом</t>
  </si>
  <si>
    <t xml:space="preserve">Сыр (порциями) </t>
  </si>
  <si>
    <t>Яблоко свежее</t>
  </si>
  <si>
    <t>Кнели куриные</t>
  </si>
  <si>
    <t>Макароны отварные с овощами</t>
  </si>
  <si>
    <t>Напиток из шиповника</t>
  </si>
  <si>
    <t>Плов с курицей</t>
  </si>
  <si>
    <t>Огурец соленый</t>
  </si>
  <si>
    <t>Чай с молоком</t>
  </si>
  <si>
    <t>Кукуруза консервированная</t>
  </si>
  <si>
    <t xml:space="preserve">Омлет с сыром </t>
  </si>
  <si>
    <t>150/5</t>
  </si>
  <si>
    <t>Суфле"Рыбка"</t>
  </si>
  <si>
    <t>Чай с сахаром</t>
  </si>
  <si>
    <t>МЕНЮ на 1 - 4 классы ЗАВТРАК</t>
  </si>
  <si>
    <t>1 неделя 2 день</t>
  </si>
  <si>
    <t>1 неделя 3 день</t>
  </si>
  <si>
    <t>1 неделя 4 день</t>
  </si>
  <si>
    <t>Масло сливочное (порц)</t>
  </si>
  <si>
    <t>1 неделя 5 день</t>
  </si>
  <si>
    <t>2 неделя 1 день</t>
  </si>
  <si>
    <t>2 неделя 2 день</t>
  </si>
  <si>
    <t>2 неделя 3 день</t>
  </si>
  <si>
    <t>2 неделя 4 день</t>
  </si>
  <si>
    <t>2 неделя 5 день</t>
  </si>
  <si>
    <t>.14/4</t>
  </si>
  <si>
    <t>.14/3</t>
  </si>
  <si>
    <t>.15/3</t>
  </si>
  <si>
    <t>.5/13</t>
  </si>
  <si>
    <t>.7/1</t>
  </si>
  <si>
    <t>.7/2</t>
  </si>
  <si>
    <t>.9/5</t>
  </si>
  <si>
    <t>.9/6</t>
  </si>
  <si>
    <t>.15/1</t>
  </si>
  <si>
    <t>.32/9</t>
  </si>
  <si>
    <t>.3/3</t>
  </si>
  <si>
    <t>.17/10</t>
  </si>
  <si>
    <t>.23/4</t>
  </si>
  <si>
    <t>.15/2</t>
  </si>
  <si>
    <t>.30/8</t>
  </si>
  <si>
    <t>.13/3</t>
  </si>
  <si>
    <t>.20/1</t>
  </si>
  <si>
    <t>.16/1</t>
  </si>
  <si>
    <t>.62/3</t>
  </si>
  <si>
    <t>.17/1</t>
  </si>
  <si>
    <t>.63/1</t>
  </si>
  <si>
    <t>.60/3</t>
  </si>
  <si>
    <t>.14/1</t>
  </si>
  <si>
    <t>Стоимость согласно Постановления</t>
  </si>
  <si>
    <t>Коэффициент повышения</t>
  </si>
  <si>
    <t>стоимость набора продуктов на 10.01.2022</t>
  </si>
  <si>
    <t>стоимость набора продуктов на 11.04.2022</t>
  </si>
  <si>
    <t>% размер торговой наценки на 01.01.2022</t>
  </si>
  <si>
    <t>стоимость продуктов питания и услуг на одну персону в день для приготовления питания на 10.01.2022</t>
  </si>
  <si>
    <t>стоимость продуктов питания и услуг на одну персону в день для приготовления питания на 11.04.22</t>
  </si>
  <si>
    <t>1 неделя 1 день</t>
  </si>
  <si>
    <t>Кура отварная с овощами</t>
  </si>
  <si>
    <t>Макаронные изделия отварные</t>
  </si>
  <si>
    <t>Кисель витаминизированный</t>
  </si>
  <si>
    <t>ИТОГО средняя стоимость дня по меню за 10 дней</t>
  </si>
  <si>
    <t>Приложение №1</t>
  </si>
  <si>
    <t>МЕНЮ на 1 - 4 классы ОБЕД</t>
  </si>
  <si>
    <t>Суп картофельный с горохом</t>
  </si>
  <si>
    <t>Гренки из пшеничного хлеба</t>
  </si>
  <si>
    <t>32/8</t>
  </si>
  <si>
    <t>Рулет куриный с омлетом</t>
  </si>
  <si>
    <t>Капуста тушеная</t>
  </si>
  <si>
    <t>МЕНЮ на 5 - 11 классы ЗАВТРАК</t>
  </si>
  <si>
    <t>МЕНЮ на 5 - 11 классы ОБЕД</t>
  </si>
  <si>
    <t>43/8</t>
  </si>
  <si>
    <t>57/3</t>
  </si>
  <si>
    <t xml:space="preserve">Горошек зеленый </t>
  </si>
  <si>
    <t>.19/2</t>
  </si>
  <si>
    <t>.7/3</t>
  </si>
  <si>
    <t>.32/8</t>
  </si>
  <si>
    <t>.6/2</t>
  </si>
  <si>
    <t>.5/14</t>
  </si>
  <si>
    <t>.31/1</t>
  </si>
  <si>
    <t>Горошек зеленый</t>
  </si>
  <si>
    <t>Борщ со сметаной</t>
  </si>
  <si>
    <t>250/10</t>
  </si>
  <si>
    <t>Рыба припущенная под маринадом</t>
  </si>
  <si>
    <t>Картофель отварной</t>
  </si>
  <si>
    <t>Компот из сухофруктов</t>
  </si>
  <si>
    <t>37/1</t>
  </si>
  <si>
    <t>.1/1</t>
  </si>
  <si>
    <t>.3/2</t>
  </si>
  <si>
    <t>.1/7</t>
  </si>
  <si>
    <t>.2/3</t>
  </si>
  <si>
    <t>.2/10</t>
  </si>
  <si>
    <t>Салат из отварной свеклы с маслом</t>
  </si>
  <si>
    <t>29/2</t>
  </si>
  <si>
    <t>Суп-пюре из разных овощей с гренками</t>
  </si>
  <si>
    <t>60/2</t>
  </si>
  <si>
    <t>Тефтели из говядины в соусе</t>
  </si>
  <si>
    <t>60/3</t>
  </si>
  <si>
    <t>Каша гречневая вязкая</t>
  </si>
  <si>
    <t>200/15</t>
  </si>
  <si>
    <t>.28/1</t>
  </si>
  <si>
    <t>.29/2</t>
  </si>
  <si>
    <t>.60/2</t>
  </si>
  <si>
    <t>Салат из припущенной моркови с яблоками</t>
  </si>
  <si>
    <t>Рассольник "Ленинградский" со сметаной</t>
  </si>
  <si>
    <t>Компот из кураги</t>
  </si>
  <si>
    <t>32/9</t>
  </si>
  <si>
    <t>.21/1</t>
  </si>
  <si>
    <t>.10/2</t>
  </si>
  <si>
    <t>.4/8</t>
  </si>
  <si>
    <t>.6/10</t>
  </si>
  <si>
    <t>Щи из свежей капусты со сметаной</t>
  </si>
  <si>
    <t xml:space="preserve">Суфле куриное </t>
  </si>
  <si>
    <t>Макароны отварные</t>
  </si>
  <si>
    <t>Нектар фруктовый разливной</t>
  </si>
  <si>
    <t xml:space="preserve">Каша "Царская"  </t>
  </si>
  <si>
    <t>.4/10</t>
  </si>
  <si>
    <t>.57/3</t>
  </si>
  <si>
    <t>.23/5</t>
  </si>
  <si>
    <t>Каша геркулесовая молочная</t>
  </si>
  <si>
    <t>200\10</t>
  </si>
  <si>
    <t>-</t>
  </si>
  <si>
    <t>Бутерброд с маслом и сыром</t>
  </si>
  <si>
    <t>50/15/20</t>
  </si>
  <si>
    <t>Хлеб ржано-пшеничный витаминизированный</t>
  </si>
  <si>
    <t>Суп картофельный с горбушей</t>
  </si>
  <si>
    <t>Бигус с курицей</t>
  </si>
  <si>
    <t>1 неделя 6 день</t>
  </si>
  <si>
    <t>.12/7</t>
  </si>
  <si>
    <t>.18/2</t>
  </si>
  <si>
    <t>.2/9</t>
  </si>
  <si>
    <t xml:space="preserve">Суп картофельный с горохом  </t>
  </si>
  <si>
    <t xml:space="preserve">Жаркое по домашнему </t>
  </si>
  <si>
    <t xml:space="preserve">Жаркое по домашнему  </t>
  </si>
  <si>
    <t>.16/4</t>
  </si>
  <si>
    <t>Суп картофельный с макаронными изделиями</t>
  </si>
  <si>
    <t>Биточки из мяса говядины с морковью</t>
  </si>
  <si>
    <t>Компот из изюма</t>
  </si>
  <si>
    <t>.19/8</t>
  </si>
  <si>
    <t>Борщ с морской капустой со сметаной</t>
  </si>
  <si>
    <t>Котлета Пожарская</t>
  </si>
  <si>
    <t>Рагу овощное</t>
  </si>
  <si>
    <t>Хлебвитаминизированный</t>
  </si>
  <si>
    <t>Омлет с сыром</t>
  </si>
  <si>
    <t>180/5</t>
  </si>
  <si>
    <t>.5/2</t>
  </si>
  <si>
    <t>.11/7</t>
  </si>
  <si>
    <t>Суп из разных овощей со сметаной</t>
  </si>
  <si>
    <t>Гуляш из мяса свинины</t>
  </si>
  <si>
    <t>Рис припущенный</t>
  </si>
  <si>
    <t>Ватрушка со сметаной</t>
  </si>
  <si>
    <t>63/1</t>
  </si>
  <si>
    <t>.11/8</t>
  </si>
  <si>
    <t>.1/3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</si>
</sst>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2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4" fillId="0" borderId="1" xfId="0" applyFont="1" applyBorder="1"/>
    <xf numFmtId="2" fontId="4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10" fontId="0" fillId="0" borderId="1" xfId="0" applyNumberFormat="1" applyBorder="1" applyAlignment="1">
      <alignment horizontal="right"/>
    </xf>
    <xf numFmtId="10" fontId="0" fillId="0" borderId="1" xfId="0" applyNumberFormat="1" applyBorder="1"/>
    <xf numFmtId="2" fontId="4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" fontId="0" fillId="0" borderId="1" xfId="0" applyNumberFormat="1" applyBorder="1"/>
    <xf numFmtId="0" fontId="0" fillId="0" borderId="1" xfId="0" applyFont="1" applyBorder="1"/>
    <xf numFmtId="0" fontId="0" fillId="0" borderId="1" xfId="0" applyFont="1" applyBorder="1" applyAlignment="1">
      <alignment wrapText="1"/>
    </xf>
    <xf numFmtId="10" fontId="0" fillId="0" borderId="1" xfId="0" applyNumberFormat="1" applyFont="1" applyBorder="1"/>
    <xf numFmtId="164" fontId="0" fillId="0" borderId="1" xfId="0" applyNumberFormat="1" applyBorder="1"/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view="pageBreakPreview" topLeftCell="A67" zoomScaleNormal="100" zoomScaleSheetLayoutView="100" workbookViewId="0">
      <selection activeCell="C89" sqref="C89"/>
    </sheetView>
  </sheetViews>
  <sheetFormatPr defaultRowHeight="14.4"/>
  <cols>
    <col min="1" max="1" width="6.33203125" customWidth="1"/>
    <col min="2" max="2" width="33.5546875" customWidth="1"/>
    <col min="3" max="3" width="8.88671875" customWidth="1"/>
    <col min="4" max="4" width="10.5546875" customWidth="1"/>
    <col min="5" max="5" width="10" hidden="1" customWidth="1"/>
    <col min="6" max="6" width="10.33203125" customWidth="1"/>
    <col min="7" max="7" width="11.5546875" customWidth="1"/>
    <col min="8" max="8" width="13" customWidth="1"/>
    <col min="9" max="9" width="12.109375" customWidth="1"/>
    <col min="10" max="10" width="13.6640625" customWidth="1"/>
  </cols>
  <sheetData>
    <row r="1" spans="1:10">
      <c r="H1" s="41" t="s">
        <v>80</v>
      </c>
      <c r="I1" s="41"/>
      <c r="J1" s="41"/>
    </row>
    <row r="2" spans="1:10" ht="18">
      <c r="B2" s="42" t="s">
        <v>34</v>
      </c>
      <c r="C2" s="42"/>
      <c r="D2" s="42"/>
      <c r="E2" s="42"/>
      <c r="F2" s="42"/>
      <c r="G2" s="42"/>
    </row>
    <row r="4" spans="1:10" ht="150.6" customHeight="1">
      <c r="A4" s="18" t="s">
        <v>0</v>
      </c>
      <c r="B4" s="18" t="s">
        <v>1</v>
      </c>
      <c r="C4" s="18" t="s">
        <v>2</v>
      </c>
      <c r="D4" s="18" t="s">
        <v>70</v>
      </c>
      <c r="E4" s="18" t="s">
        <v>73</v>
      </c>
      <c r="F4" s="18" t="s">
        <v>72</v>
      </c>
      <c r="G4" s="18" t="s">
        <v>71</v>
      </c>
      <c r="H4" s="18" t="s">
        <v>74</v>
      </c>
      <c r="I4" s="19" t="s">
        <v>68</v>
      </c>
      <c r="J4" s="19" t="s">
        <v>69</v>
      </c>
    </row>
    <row r="5" spans="1:10" ht="15.6">
      <c r="A5" s="38" t="s">
        <v>75</v>
      </c>
      <c r="B5" s="39"/>
      <c r="C5" s="39"/>
      <c r="D5" s="39"/>
      <c r="E5" s="39"/>
      <c r="F5" s="39"/>
      <c r="G5" s="39"/>
      <c r="H5" s="40"/>
      <c r="I5" s="12"/>
      <c r="J5" s="12"/>
    </row>
    <row r="6" spans="1:10" ht="15.6">
      <c r="A6" s="30"/>
      <c r="B6" s="31"/>
      <c r="C6" s="31"/>
      <c r="D6" s="31"/>
      <c r="E6" s="31"/>
      <c r="F6" s="31"/>
      <c r="G6" s="31"/>
      <c r="H6" s="32"/>
      <c r="I6" s="12"/>
      <c r="J6" s="12"/>
    </row>
    <row r="7" spans="1:10">
      <c r="A7" s="21" t="str">
        <f>"43/8"</f>
        <v>43/8</v>
      </c>
      <c r="B7" s="21" t="s">
        <v>76</v>
      </c>
      <c r="C7" s="26" t="str">
        <f>"100"</f>
        <v>100</v>
      </c>
      <c r="D7" s="6">
        <v>32.72</v>
      </c>
      <c r="E7" s="6"/>
      <c r="F7" s="24">
        <v>0.59499999999999997</v>
      </c>
      <c r="G7" s="22">
        <v>36.36</v>
      </c>
      <c r="H7" s="22">
        <f>ROUND(D7*F7+G7,2)</f>
        <v>55.83</v>
      </c>
      <c r="I7" s="12"/>
      <c r="J7" s="12"/>
    </row>
    <row r="8" spans="1:10" ht="16.5" customHeight="1">
      <c r="A8" s="21" t="str">
        <f>"57/3"</f>
        <v>57/3</v>
      </c>
      <c r="B8" s="21" t="s">
        <v>77</v>
      </c>
      <c r="C8" s="26" t="str">
        <f>"150"</f>
        <v>150</v>
      </c>
      <c r="D8" s="6">
        <v>5.64</v>
      </c>
      <c r="E8" s="6"/>
      <c r="F8" s="24">
        <v>0.59499999999999997</v>
      </c>
      <c r="G8" s="22">
        <v>9.4</v>
      </c>
      <c r="H8" s="22">
        <f t="shared" ref="H8:H11" si="0">ROUND(D8*F8+G8,2)</f>
        <v>12.76</v>
      </c>
      <c r="I8" s="12"/>
      <c r="J8" s="12"/>
    </row>
    <row r="9" spans="1:10" ht="16.5" customHeight="1">
      <c r="A9" s="21" t="str">
        <f>"6/2"</f>
        <v>6/2</v>
      </c>
      <c r="B9" s="21" t="s">
        <v>78</v>
      </c>
      <c r="C9" s="26" t="str">
        <f>"200"</f>
        <v>200</v>
      </c>
      <c r="D9" s="6">
        <v>3.76</v>
      </c>
      <c r="E9" s="6"/>
      <c r="F9" s="24">
        <v>0.59499999999999997</v>
      </c>
      <c r="G9" s="22">
        <v>4.3899999999999997</v>
      </c>
      <c r="H9" s="22">
        <f t="shared" si="0"/>
        <v>6.63</v>
      </c>
      <c r="I9" s="12"/>
      <c r="J9" s="12"/>
    </row>
    <row r="10" spans="1:10" ht="16.5" customHeight="1">
      <c r="A10" s="16" t="s">
        <v>49</v>
      </c>
      <c r="B10" s="21" t="s">
        <v>8</v>
      </c>
      <c r="C10" s="6">
        <v>30</v>
      </c>
      <c r="D10" s="6">
        <v>1.67</v>
      </c>
      <c r="E10" s="6"/>
      <c r="F10" s="24">
        <v>0.2</v>
      </c>
      <c r="G10" s="22">
        <v>1.83</v>
      </c>
      <c r="H10" s="22">
        <f t="shared" si="0"/>
        <v>2.16</v>
      </c>
      <c r="I10" s="12"/>
      <c r="J10" s="12"/>
    </row>
    <row r="11" spans="1:10" ht="16.5" customHeight="1">
      <c r="A11" s="21" t="str">
        <f>"7/2"</f>
        <v>7/2</v>
      </c>
      <c r="B11" s="21" t="s">
        <v>9</v>
      </c>
      <c r="C11" s="26" t="str">
        <f>"20"</f>
        <v>20</v>
      </c>
      <c r="D11" s="6">
        <v>0.98</v>
      </c>
      <c r="E11" s="6"/>
      <c r="F11" s="24">
        <v>0.2</v>
      </c>
      <c r="G11" s="22">
        <v>1.17</v>
      </c>
      <c r="H11" s="22">
        <f t="shared" si="0"/>
        <v>1.37</v>
      </c>
      <c r="I11" s="12"/>
      <c r="J11" s="12"/>
    </row>
    <row r="12" spans="1:10">
      <c r="A12" s="6"/>
      <c r="B12" s="7" t="s">
        <v>10</v>
      </c>
      <c r="C12" s="8"/>
      <c r="D12" s="8">
        <f>SUM(D7:D11)</f>
        <v>44.769999999999996</v>
      </c>
      <c r="E12" s="8">
        <v>67.069999999999993</v>
      </c>
      <c r="F12" s="8"/>
      <c r="G12" s="23">
        <f>SUM(G7:G11)</f>
        <v>53.15</v>
      </c>
      <c r="H12" s="23">
        <f>SUM(H7:H11)</f>
        <v>78.75</v>
      </c>
      <c r="I12" s="1">
        <v>67.069999999999993</v>
      </c>
      <c r="J12" s="20">
        <f>H12/I12</f>
        <v>1.1741464141941256</v>
      </c>
    </row>
    <row r="13" spans="1:10" ht="15.6">
      <c r="A13" s="38" t="s">
        <v>35</v>
      </c>
      <c r="B13" s="39"/>
      <c r="C13" s="39"/>
      <c r="D13" s="39"/>
      <c r="E13" s="39"/>
      <c r="F13" s="39"/>
      <c r="G13" s="39"/>
      <c r="H13" s="40"/>
      <c r="I13" s="12"/>
      <c r="J13" s="12"/>
    </row>
    <row r="14" spans="1:10" ht="28.8">
      <c r="A14" s="15" t="s">
        <v>45</v>
      </c>
      <c r="B14" s="5" t="s">
        <v>3</v>
      </c>
      <c r="C14" s="6" t="s">
        <v>4</v>
      </c>
      <c r="D14" s="6">
        <v>10.029999999999999</v>
      </c>
      <c r="E14" s="6">
        <v>16</v>
      </c>
      <c r="F14" s="24">
        <v>0.59499999999999997</v>
      </c>
      <c r="G14" s="6">
        <v>12.54</v>
      </c>
      <c r="H14" s="22">
        <f>ROUND(D14*F14+G14,2)</f>
        <v>18.510000000000002</v>
      </c>
      <c r="I14" s="12"/>
      <c r="J14" s="12"/>
    </row>
    <row r="15" spans="1:10" ht="16.5" customHeight="1">
      <c r="A15" s="16" t="s">
        <v>46</v>
      </c>
      <c r="B15" s="5" t="s">
        <v>5</v>
      </c>
      <c r="C15" s="6">
        <v>200</v>
      </c>
      <c r="D15" s="6">
        <v>10.029999999999999</v>
      </c>
      <c r="E15" s="6">
        <v>16</v>
      </c>
      <c r="F15" s="24">
        <v>0.59499999999999997</v>
      </c>
      <c r="G15" s="6">
        <v>12.54</v>
      </c>
      <c r="H15" s="22">
        <f t="shared" ref="H15:H18" si="1">ROUND(D15*F15+G15,2)</f>
        <v>18.510000000000002</v>
      </c>
      <c r="I15" s="12"/>
      <c r="J15" s="12"/>
    </row>
    <row r="16" spans="1:10" ht="16.5" customHeight="1">
      <c r="A16" s="11" t="s">
        <v>47</v>
      </c>
      <c r="B16" s="5" t="s">
        <v>6</v>
      </c>
      <c r="C16" s="6">
        <v>15</v>
      </c>
      <c r="D16" s="6">
        <v>10.029999999999999</v>
      </c>
      <c r="E16" s="6">
        <v>16</v>
      </c>
      <c r="F16" s="24">
        <v>0.59499999999999997</v>
      </c>
      <c r="G16" s="6">
        <v>16.670000000000002</v>
      </c>
      <c r="H16" s="22">
        <f t="shared" si="1"/>
        <v>22.64</v>
      </c>
      <c r="I16" s="12"/>
      <c r="J16" s="12"/>
    </row>
    <row r="17" spans="1:10" ht="16.5" customHeight="1">
      <c r="A17" s="17" t="s">
        <v>48</v>
      </c>
      <c r="B17" s="5" t="s">
        <v>7</v>
      </c>
      <c r="C17" s="6">
        <v>20</v>
      </c>
      <c r="D17" s="6">
        <v>13.33</v>
      </c>
      <c r="E17" s="6">
        <v>16</v>
      </c>
      <c r="F17" s="24">
        <v>0.2</v>
      </c>
      <c r="G17" s="6">
        <v>16.670000000000002</v>
      </c>
      <c r="H17" s="22">
        <f t="shared" si="1"/>
        <v>19.34</v>
      </c>
      <c r="I17" s="12"/>
      <c r="J17" s="12"/>
    </row>
    <row r="18" spans="1:10" ht="16.5" customHeight="1">
      <c r="A18" s="16" t="s">
        <v>49</v>
      </c>
      <c r="B18" s="5" t="s">
        <v>8</v>
      </c>
      <c r="C18" s="6">
        <v>30</v>
      </c>
      <c r="D18" s="6">
        <v>1.67</v>
      </c>
      <c r="E18" s="6">
        <v>2</v>
      </c>
      <c r="F18" s="24">
        <v>0.2</v>
      </c>
      <c r="G18" s="6">
        <v>1.83</v>
      </c>
      <c r="H18" s="22">
        <f t="shared" si="1"/>
        <v>2.16</v>
      </c>
      <c r="I18" s="12"/>
      <c r="J18" s="12"/>
    </row>
    <row r="19" spans="1:10" ht="28.8">
      <c r="A19" s="16" t="s">
        <v>50</v>
      </c>
      <c r="B19" s="5" t="s">
        <v>9</v>
      </c>
      <c r="C19" s="6">
        <v>20</v>
      </c>
      <c r="D19" s="6">
        <v>0.98</v>
      </c>
      <c r="E19" s="6">
        <v>1.07</v>
      </c>
      <c r="F19" s="24">
        <v>0.2</v>
      </c>
      <c r="G19" s="6">
        <v>1.17</v>
      </c>
      <c r="H19" s="22">
        <f>ROUND(D19*F19+G19,2)</f>
        <v>1.37</v>
      </c>
      <c r="I19" s="12"/>
      <c r="J19" s="12"/>
    </row>
    <row r="20" spans="1:10">
      <c r="A20" s="6"/>
      <c r="B20" s="7" t="s">
        <v>10</v>
      </c>
      <c r="C20" s="8"/>
      <c r="D20" s="8">
        <v>45.99</v>
      </c>
      <c r="E20" s="8">
        <v>67.069999999999993</v>
      </c>
      <c r="F20" s="8"/>
      <c r="G20" s="8">
        <v>61.25</v>
      </c>
      <c r="H20" s="23">
        <f>SUM(H14:H19)</f>
        <v>82.53</v>
      </c>
      <c r="I20" s="1">
        <v>67.069999999999993</v>
      </c>
      <c r="J20" s="20">
        <f>H20/I20</f>
        <v>1.2305054420754438</v>
      </c>
    </row>
    <row r="21" spans="1:10" ht="15.6">
      <c r="A21" s="38" t="s">
        <v>36</v>
      </c>
      <c r="B21" s="39"/>
      <c r="C21" s="39"/>
      <c r="D21" s="39"/>
      <c r="E21" s="39"/>
      <c r="F21" s="39"/>
      <c r="G21" s="39"/>
      <c r="H21" s="40"/>
      <c r="I21" s="12"/>
      <c r="J21" s="12"/>
    </row>
    <row r="22" spans="1:10" ht="28.8">
      <c r="A22" s="11" t="s">
        <v>51</v>
      </c>
      <c r="B22" s="9" t="s">
        <v>11</v>
      </c>
      <c r="C22" s="6" t="s">
        <v>12</v>
      </c>
      <c r="D22" s="12">
        <v>29.59</v>
      </c>
      <c r="E22" s="12">
        <v>47.2</v>
      </c>
      <c r="F22" s="25">
        <v>0.59499999999999997</v>
      </c>
      <c r="G22" s="12">
        <v>36.99</v>
      </c>
      <c r="H22" s="22">
        <f>ROUND(D22*F22+G22,2)</f>
        <v>54.6</v>
      </c>
      <c r="I22" s="12"/>
      <c r="J22" s="12"/>
    </row>
    <row r="23" spans="1:10">
      <c r="A23" s="11" t="s">
        <v>52</v>
      </c>
      <c r="B23" s="9" t="s">
        <v>13</v>
      </c>
      <c r="C23" s="6">
        <v>15</v>
      </c>
      <c r="D23" s="12">
        <v>10</v>
      </c>
      <c r="E23" s="12">
        <v>12</v>
      </c>
      <c r="F23" s="25">
        <v>0.2</v>
      </c>
      <c r="G23" s="12">
        <v>12.5</v>
      </c>
      <c r="H23" s="22">
        <f t="shared" ref="H23:H26" si="2">ROUND(D23*F23+G23,2)</f>
        <v>14.5</v>
      </c>
      <c r="I23" s="12"/>
      <c r="J23" s="12"/>
    </row>
    <row r="24" spans="1:10">
      <c r="A24" s="11" t="s">
        <v>53</v>
      </c>
      <c r="B24" s="9" t="s">
        <v>14</v>
      </c>
      <c r="C24" s="6" t="s">
        <v>15</v>
      </c>
      <c r="D24" s="12">
        <v>3.13</v>
      </c>
      <c r="E24" s="12">
        <v>4.8</v>
      </c>
      <c r="F24" s="25">
        <v>0.59499999999999997</v>
      </c>
      <c r="G24" s="12">
        <v>3.82</v>
      </c>
      <c r="H24" s="22">
        <f t="shared" si="2"/>
        <v>5.68</v>
      </c>
      <c r="I24" s="12"/>
      <c r="J24" s="12"/>
    </row>
    <row r="25" spans="1:10">
      <c r="A25" s="11" t="s">
        <v>49</v>
      </c>
      <c r="B25" s="9" t="s">
        <v>8</v>
      </c>
      <c r="C25" s="6">
        <v>30</v>
      </c>
      <c r="D25" s="12">
        <v>1.67</v>
      </c>
      <c r="E25" s="12">
        <v>2</v>
      </c>
      <c r="F25" s="25">
        <v>0.2</v>
      </c>
      <c r="G25" s="12">
        <v>1.83</v>
      </c>
      <c r="H25" s="22">
        <f t="shared" si="2"/>
        <v>2.16</v>
      </c>
      <c r="I25" s="12"/>
      <c r="J25" s="12"/>
    </row>
    <row r="26" spans="1:10" ht="28.8">
      <c r="A26" s="11" t="s">
        <v>50</v>
      </c>
      <c r="B26" s="9" t="s">
        <v>9</v>
      </c>
      <c r="C26" s="6">
        <v>20</v>
      </c>
      <c r="D26" s="12">
        <v>0.98</v>
      </c>
      <c r="E26" s="12">
        <v>1.07</v>
      </c>
      <c r="F26" s="25">
        <v>0.2</v>
      </c>
      <c r="G26" s="12">
        <v>1.17</v>
      </c>
      <c r="H26" s="22">
        <f t="shared" si="2"/>
        <v>1.37</v>
      </c>
      <c r="I26" s="12"/>
      <c r="J26" s="12"/>
    </row>
    <row r="27" spans="1:10">
      <c r="A27" s="6"/>
      <c r="B27" s="10" t="s">
        <v>10</v>
      </c>
      <c r="C27" s="8"/>
      <c r="D27" s="1">
        <v>45.16</v>
      </c>
      <c r="E27" s="1">
        <v>67.069999999999993</v>
      </c>
      <c r="F27" s="1"/>
      <c r="G27" s="1">
        <v>55.92</v>
      </c>
      <c r="H27" s="3">
        <f>SUM(H22:H26)</f>
        <v>78.31</v>
      </c>
      <c r="I27" s="1">
        <v>67.069999999999993</v>
      </c>
      <c r="J27" s="20">
        <f>H27/I27</f>
        <v>1.1675861040703743</v>
      </c>
    </row>
    <row r="28" spans="1:10" ht="15.6">
      <c r="A28" s="38" t="s">
        <v>37</v>
      </c>
      <c r="B28" s="39"/>
      <c r="C28" s="39"/>
      <c r="D28" s="39"/>
      <c r="E28" s="39"/>
      <c r="F28" s="39"/>
      <c r="G28" s="39"/>
      <c r="H28" s="40"/>
      <c r="I28" s="12"/>
      <c r="J28" s="12"/>
    </row>
    <row r="29" spans="1:10">
      <c r="A29" s="11" t="s">
        <v>54</v>
      </c>
      <c r="B29" s="9" t="s">
        <v>16</v>
      </c>
      <c r="C29" s="12">
        <v>120</v>
      </c>
      <c r="D29" s="12">
        <v>30.08</v>
      </c>
      <c r="E29" s="12">
        <v>40</v>
      </c>
      <c r="F29" s="25">
        <v>0.59499999999999997</v>
      </c>
      <c r="G29" s="12">
        <v>32.35</v>
      </c>
      <c r="H29" s="22">
        <f>ROUND(D29*F29+G29,2)</f>
        <v>50.25</v>
      </c>
      <c r="I29" s="12"/>
      <c r="J29" s="12"/>
    </row>
    <row r="30" spans="1:10">
      <c r="A30" s="11" t="s">
        <v>55</v>
      </c>
      <c r="B30" s="9" t="s">
        <v>17</v>
      </c>
      <c r="C30" s="12">
        <v>150</v>
      </c>
      <c r="D30" s="12">
        <v>9.09</v>
      </c>
      <c r="E30" s="12">
        <v>14.5</v>
      </c>
      <c r="F30" s="25">
        <v>0.59499999999999997</v>
      </c>
      <c r="G30" s="12">
        <v>16.11</v>
      </c>
      <c r="H30" s="22">
        <f t="shared" ref="H30:H33" si="3">ROUND(D30*F30+G30,2)</f>
        <v>21.52</v>
      </c>
      <c r="I30" s="12"/>
      <c r="J30" s="12"/>
    </row>
    <row r="31" spans="1:10">
      <c r="A31" s="11" t="s">
        <v>56</v>
      </c>
      <c r="B31" s="9" t="s">
        <v>18</v>
      </c>
      <c r="C31" s="12">
        <v>200</v>
      </c>
      <c r="D31" s="12">
        <v>5.96</v>
      </c>
      <c r="E31" s="12">
        <v>9.5</v>
      </c>
      <c r="F31" s="25">
        <v>0.59499999999999997</v>
      </c>
      <c r="G31" s="12">
        <v>7.59</v>
      </c>
      <c r="H31" s="22">
        <f t="shared" si="3"/>
        <v>11.14</v>
      </c>
      <c r="I31" s="12"/>
      <c r="J31" s="12"/>
    </row>
    <row r="32" spans="1:10">
      <c r="A32" s="11" t="s">
        <v>49</v>
      </c>
      <c r="B32" s="9" t="s">
        <v>8</v>
      </c>
      <c r="C32" s="12">
        <v>30</v>
      </c>
      <c r="D32" s="12">
        <v>1.67</v>
      </c>
      <c r="E32" s="12">
        <v>2</v>
      </c>
      <c r="F32" s="25">
        <v>0.2</v>
      </c>
      <c r="G32" s="12">
        <v>1.83</v>
      </c>
      <c r="H32" s="22">
        <f t="shared" si="3"/>
        <v>2.16</v>
      </c>
      <c r="I32" s="12"/>
      <c r="J32" s="12"/>
    </row>
    <row r="33" spans="1:10" ht="28.8">
      <c r="A33" s="11" t="s">
        <v>50</v>
      </c>
      <c r="B33" s="9" t="s">
        <v>9</v>
      </c>
      <c r="C33" s="12">
        <v>20</v>
      </c>
      <c r="D33" s="12">
        <v>0.98</v>
      </c>
      <c r="E33" s="12">
        <v>1.07</v>
      </c>
      <c r="F33" s="25">
        <v>0.2</v>
      </c>
      <c r="G33" s="12">
        <v>1.17</v>
      </c>
      <c r="H33" s="22">
        <f t="shared" si="3"/>
        <v>1.37</v>
      </c>
      <c r="I33" s="12"/>
      <c r="J33" s="12"/>
    </row>
    <row r="34" spans="1:10">
      <c r="A34" s="6"/>
      <c r="B34" s="10" t="s">
        <v>10</v>
      </c>
      <c r="C34" s="1"/>
      <c r="D34" s="1">
        <v>42.68</v>
      </c>
      <c r="E34" s="1">
        <v>67.069999999999993</v>
      </c>
      <c r="F34" s="1"/>
      <c r="G34" s="1">
        <v>58.88</v>
      </c>
      <c r="H34" s="3">
        <f>SUM(H29:H33)</f>
        <v>86.44</v>
      </c>
      <c r="I34" s="1">
        <v>67.069999999999993</v>
      </c>
      <c r="J34" s="20">
        <f>H34/I34</f>
        <v>1.2888027434024154</v>
      </c>
    </row>
    <row r="35" spans="1:10" ht="15.6">
      <c r="A35" s="38" t="s">
        <v>39</v>
      </c>
      <c r="B35" s="39"/>
      <c r="C35" s="39"/>
      <c r="D35" s="39"/>
      <c r="E35" s="39"/>
      <c r="F35" s="39"/>
      <c r="G35" s="39"/>
      <c r="H35" s="40"/>
      <c r="I35" s="12"/>
      <c r="J35" s="12"/>
    </row>
    <row r="36" spans="1:10">
      <c r="A36" s="11" t="s">
        <v>48</v>
      </c>
      <c r="B36" s="9" t="s">
        <v>38</v>
      </c>
      <c r="C36" s="12">
        <v>10</v>
      </c>
      <c r="D36" s="12">
        <v>5.0199999999999996</v>
      </c>
      <c r="E36" s="12">
        <v>8</v>
      </c>
      <c r="F36" s="25">
        <v>0.59499999999999997</v>
      </c>
      <c r="G36" s="12">
        <v>6.02</v>
      </c>
      <c r="H36" s="22">
        <f>ROUND(D36*F36+G36,2)</f>
        <v>9.01</v>
      </c>
      <c r="I36" s="12"/>
      <c r="J36" s="12"/>
    </row>
    <row r="37" spans="1:10">
      <c r="A37" s="11"/>
      <c r="B37" s="9" t="s">
        <v>19</v>
      </c>
      <c r="C37" s="12">
        <v>200</v>
      </c>
      <c r="D37" s="12">
        <v>31.66</v>
      </c>
      <c r="E37" s="12">
        <v>50.5</v>
      </c>
      <c r="F37" s="25">
        <v>0.59499999999999997</v>
      </c>
      <c r="G37" s="12">
        <v>37.99</v>
      </c>
      <c r="H37" s="22">
        <f t="shared" ref="H37:H40" si="4">ROUND(D37*F37+G37,2)</f>
        <v>56.83</v>
      </c>
      <c r="I37" s="12"/>
      <c r="J37" s="12"/>
    </row>
    <row r="38" spans="1:10">
      <c r="A38" s="11" t="s">
        <v>53</v>
      </c>
      <c r="B38" s="9" t="s">
        <v>14</v>
      </c>
      <c r="C38" s="6" t="s">
        <v>15</v>
      </c>
      <c r="D38" s="12">
        <v>3.13</v>
      </c>
      <c r="E38" s="12">
        <v>5</v>
      </c>
      <c r="F38" s="25">
        <v>0.59499999999999997</v>
      </c>
      <c r="G38" s="12">
        <v>3.82</v>
      </c>
      <c r="H38" s="22">
        <f t="shared" si="4"/>
        <v>5.68</v>
      </c>
      <c r="I38" s="12"/>
      <c r="J38" s="12"/>
    </row>
    <row r="39" spans="1:10">
      <c r="A39" s="11" t="s">
        <v>49</v>
      </c>
      <c r="B39" s="9" t="s">
        <v>8</v>
      </c>
      <c r="C39" s="12">
        <v>40</v>
      </c>
      <c r="D39" s="12">
        <v>2.17</v>
      </c>
      <c r="E39" s="12">
        <v>2.4</v>
      </c>
      <c r="F39" s="25">
        <v>0.2</v>
      </c>
      <c r="G39" s="12">
        <v>2.64</v>
      </c>
      <c r="H39" s="22">
        <f t="shared" si="4"/>
        <v>3.07</v>
      </c>
      <c r="I39" s="12"/>
      <c r="J39" s="12"/>
    </row>
    <row r="40" spans="1:10" ht="28.8">
      <c r="A40" s="11" t="s">
        <v>50</v>
      </c>
      <c r="B40" s="9" t="s">
        <v>9</v>
      </c>
      <c r="C40" s="12">
        <v>20</v>
      </c>
      <c r="D40" s="12">
        <v>0.98</v>
      </c>
      <c r="E40" s="12">
        <v>1.17</v>
      </c>
      <c r="F40" s="25">
        <v>0.2</v>
      </c>
      <c r="G40" s="12">
        <v>1.17</v>
      </c>
      <c r="H40" s="22">
        <f t="shared" si="4"/>
        <v>1.37</v>
      </c>
      <c r="I40" s="12"/>
      <c r="J40" s="12"/>
    </row>
    <row r="41" spans="1:10">
      <c r="A41" s="6"/>
      <c r="B41" s="1" t="s">
        <v>10</v>
      </c>
      <c r="C41" s="1"/>
      <c r="D41" s="1">
        <v>42.79</v>
      </c>
      <c r="E41" s="1">
        <v>67.069999999999993</v>
      </c>
      <c r="F41" s="1"/>
      <c r="G41" s="1">
        <v>50.46</v>
      </c>
      <c r="H41" s="3">
        <f>SUM(H36:H40)</f>
        <v>75.960000000000008</v>
      </c>
      <c r="I41" s="1">
        <v>67.069999999999993</v>
      </c>
      <c r="J41" s="20">
        <f>H41/I41</f>
        <v>1.1325480840912481</v>
      </c>
    </row>
    <row r="42" spans="1:10" ht="15.6">
      <c r="A42" s="38" t="s">
        <v>40</v>
      </c>
      <c r="B42" s="39"/>
      <c r="C42" s="39"/>
      <c r="D42" s="39"/>
      <c r="E42" s="39"/>
      <c r="F42" s="39"/>
      <c r="G42" s="39"/>
      <c r="H42" s="40"/>
      <c r="I42" s="12"/>
      <c r="J42" s="12"/>
    </row>
    <row r="43" spans="1:10">
      <c r="A43" s="11" t="s">
        <v>57</v>
      </c>
      <c r="B43" s="12" t="s">
        <v>20</v>
      </c>
      <c r="C43" s="6" t="s">
        <v>4</v>
      </c>
      <c r="D43" s="12">
        <v>14.61</v>
      </c>
      <c r="E43" s="12">
        <v>23.3</v>
      </c>
      <c r="F43" s="25">
        <v>0.59499999999999997</v>
      </c>
      <c r="G43" s="12">
        <v>17.82</v>
      </c>
      <c r="H43" s="22">
        <f>ROUND(D43*F43+G43,2)</f>
        <v>26.51</v>
      </c>
      <c r="I43" s="12"/>
      <c r="J43" s="12"/>
    </row>
    <row r="44" spans="1:10">
      <c r="A44" s="11" t="s">
        <v>48</v>
      </c>
      <c r="B44" s="12" t="s">
        <v>21</v>
      </c>
      <c r="C44" s="6">
        <v>20</v>
      </c>
      <c r="D44" s="12">
        <v>14.17</v>
      </c>
      <c r="E44" s="12">
        <v>17</v>
      </c>
      <c r="F44" s="25">
        <v>0.2</v>
      </c>
      <c r="G44" s="12">
        <v>17.71</v>
      </c>
      <c r="H44" s="22">
        <f t="shared" ref="H44:H48" si="5">ROUND(D44*F44+G44,2)</f>
        <v>20.54</v>
      </c>
      <c r="I44" s="12"/>
      <c r="J44" s="12"/>
    </row>
    <row r="45" spans="1:10">
      <c r="A45" s="11" t="s">
        <v>53</v>
      </c>
      <c r="B45" s="12" t="s">
        <v>14</v>
      </c>
      <c r="C45" s="6" t="s">
        <v>15</v>
      </c>
      <c r="D45" s="12">
        <v>3.13</v>
      </c>
      <c r="E45" s="12">
        <v>5</v>
      </c>
      <c r="F45" s="25">
        <v>0.59499999999999997</v>
      </c>
      <c r="G45" s="12">
        <v>3.82</v>
      </c>
      <c r="H45" s="22">
        <f t="shared" si="5"/>
        <v>5.68</v>
      </c>
      <c r="I45" s="12"/>
      <c r="J45" s="12"/>
    </row>
    <row r="46" spans="1:10">
      <c r="A46" s="11" t="s">
        <v>49</v>
      </c>
      <c r="B46" s="12" t="s">
        <v>8</v>
      </c>
      <c r="C46" s="12">
        <v>40</v>
      </c>
      <c r="D46" s="12">
        <v>2.17</v>
      </c>
      <c r="E46" s="12">
        <v>2.6</v>
      </c>
      <c r="F46" s="25">
        <v>0.2</v>
      </c>
      <c r="G46" s="12">
        <v>2.64</v>
      </c>
      <c r="H46" s="22">
        <f t="shared" si="5"/>
        <v>3.07</v>
      </c>
      <c r="I46" s="12"/>
      <c r="J46" s="12"/>
    </row>
    <row r="47" spans="1:10">
      <c r="A47" s="11" t="s">
        <v>50</v>
      </c>
      <c r="B47" s="12" t="s">
        <v>9</v>
      </c>
      <c r="C47" s="12">
        <v>20</v>
      </c>
      <c r="D47" s="12">
        <v>0.98</v>
      </c>
      <c r="E47" s="12">
        <v>1.17</v>
      </c>
      <c r="F47" s="25">
        <v>0.2</v>
      </c>
      <c r="G47" s="12">
        <v>1.17</v>
      </c>
      <c r="H47" s="22">
        <f t="shared" si="5"/>
        <v>1.37</v>
      </c>
      <c r="I47" s="12"/>
      <c r="J47" s="12"/>
    </row>
    <row r="48" spans="1:10">
      <c r="A48" s="11" t="s">
        <v>58</v>
      </c>
      <c r="B48" s="12" t="s">
        <v>22</v>
      </c>
      <c r="C48" s="12">
        <v>150</v>
      </c>
      <c r="D48" s="12">
        <v>15</v>
      </c>
      <c r="E48" s="12">
        <v>18</v>
      </c>
      <c r="F48" s="25">
        <v>0.2</v>
      </c>
      <c r="G48" s="12">
        <v>18.329999999999998</v>
      </c>
      <c r="H48" s="22">
        <f t="shared" si="5"/>
        <v>21.33</v>
      </c>
      <c r="I48" s="12"/>
      <c r="J48" s="12"/>
    </row>
    <row r="49" spans="1:10">
      <c r="A49" s="12"/>
      <c r="B49" s="1" t="s">
        <v>10</v>
      </c>
      <c r="C49" s="1"/>
      <c r="D49" s="1">
        <v>50.05</v>
      </c>
      <c r="E49" s="1">
        <v>67.069999999999993</v>
      </c>
      <c r="F49" s="1"/>
      <c r="G49" s="1">
        <v>61.52</v>
      </c>
      <c r="H49" s="3">
        <f>SUM(H43:H48)</f>
        <v>78.5</v>
      </c>
      <c r="I49" s="1">
        <v>67.069999999999993</v>
      </c>
      <c r="J49" s="20">
        <f>H49/I49</f>
        <v>1.170418965260176</v>
      </c>
    </row>
    <row r="50" spans="1:10" ht="15.6" customHeight="1">
      <c r="A50" s="38" t="s">
        <v>41</v>
      </c>
      <c r="B50" s="39"/>
      <c r="C50" s="39"/>
      <c r="D50" s="39"/>
      <c r="E50" s="39"/>
      <c r="F50" s="39"/>
      <c r="G50" s="39"/>
      <c r="H50" s="40"/>
      <c r="I50" s="12"/>
      <c r="J50" s="12"/>
    </row>
    <row r="51" spans="1:10">
      <c r="A51" s="16" t="s">
        <v>59</v>
      </c>
      <c r="B51" s="9" t="s">
        <v>23</v>
      </c>
      <c r="C51" s="12">
        <v>90</v>
      </c>
      <c r="D51" s="12">
        <v>30.08</v>
      </c>
      <c r="E51" s="12">
        <v>40</v>
      </c>
      <c r="F51" s="25">
        <v>0.59499999999999997</v>
      </c>
      <c r="G51" s="12">
        <v>30.09</v>
      </c>
      <c r="H51" s="22">
        <f>ROUND(D51*F51+G51,2)</f>
        <v>47.99</v>
      </c>
      <c r="I51" s="12"/>
      <c r="J51" s="12"/>
    </row>
    <row r="52" spans="1:10">
      <c r="A52" s="11" t="s">
        <v>60</v>
      </c>
      <c r="B52" s="9" t="s">
        <v>24</v>
      </c>
      <c r="C52" s="12">
        <v>150</v>
      </c>
      <c r="D52" s="12">
        <v>8.7799999999999994</v>
      </c>
      <c r="E52" s="12">
        <v>14</v>
      </c>
      <c r="F52" s="25">
        <v>0.59499999999999997</v>
      </c>
      <c r="G52" s="12">
        <v>10.53</v>
      </c>
      <c r="H52" s="22">
        <f t="shared" ref="H52:H55" si="6">ROUND(D52*F52+G52,2)</f>
        <v>15.75</v>
      </c>
      <c r="I52" s="12"/>
      <c r="J52" s="12"/>
    </row>
    <row r="53" spans="1:10">
      <c r="A53" s="11" t="s">
        <v>61</v>
      </c>
      <c r="B53" s="9" t="s">
        <v>25</v>
      </c>
      <c r="C53" s="12">
        <v>200</v>
      </c>
      <c r="D53" s="12">
        <v>5.64</v>
      </c>
      <c r="E53" s="12">
        <v>9</v>
      </c>
      <c r="F53" s="25">
        <v>0.59499999999999997</v>
      </c>
      <c r="G53" s="12">
        <v>6.77</v>
      </c>
      <c r="H53" s="22">
        <f t="shared" si="6"/>
        <v>10.130000000000001</v>
      </c>
      <c r="I53" s="12"/>
      <c r="J53" s="12"/>
    </row>
    <row r="54" spans="1:10">
      <c r="A54" s="11" t="s">
        <v>49</v>
      </c>
      <c r="B54" s="9" t="s">
        <v>8</v>
      </c>
      <c r="C54" s="12">
        <v>40</v>
      </c>
      <c r="D54" s="12">
        <v>2.17</v>
      </c>
      <c r="E54" s="12">
        <v>2.6</v>
      </c>
      <c r="F54" s="25">
        <v>0.2</v>
      </c>
      <c r="G54" s="12">
        <v>2.64</v>
      </c>
      <c r="H54" s="22">
        <f t="shared" si="6"/>
        <v>3.07</v>
      </c>
      <c r="I54" s="12"/>
      <c r="J54" s="12"/>
    </row>
    <row r="55" spans="1:10" ht="28.8">
      <c r="A55" s="11" t="s">
        <v>50</v>
      </c>
      <c r="B55" s="9" t="s">
        <v>9</v>
      </c>
      <c r="C55" s="12">
        <v>25</v>
      </c>
      <c r="D55" s="12">
        <v>1.23</v>
      </c>
      <c r="E55" s="12">
        <v>1.47</v>
      </c>
      <c r="F55" s="25">
        <v>0.2</v>
      </c>
      <c r="G55" s="12">
        <v>1.46</v>
      </c>
      <c r="H55" s="22">
        <f t="shared" si="6"/>
        <v>1.71</v>
      </c>
      <c r="I55" s="12"/>
      <c r="J55" s="12"/>
    </row>
    <row r="56" spans="1:10">
      <c r="A56" s="12"/>
      <c r="B56" s="1" t="s">
        <v>10</v>
      </c>
      <c r="C56" s="1"/>
      <c r="D56" s="1">
        <v>42.89</v>
      </c>
      <c r="E56" s="1">
        <v>67.069999999999993</v>
      </c>
      <c r="F56" s="1"/>
      <c r="G56" s="1">
        <v>50.46</v>
      </c>
      <c r="H56" s="3">
        <f>SUM(H51:H55)</f>
        <v>78.649999999999991</v>
      </c>
      <c r="I56" s="1">
        <v>67.069999999999993</v>
      </c>
      <c r="J56" s="20">
        <f>H56/I56</f>
        <v>1.1726554346205458</v>
      </c>
    </row>
    <row r="57" spans="1:10" ht="15.6">
      <c r="A57" s="38" t="s">
        <v>42</v>
      </c>
      <c r="B57" s="39"/>
      <c r="C57" s="39"/>
      <c r="D57" s="39"/>
      <c r="E57" s="39"/>
      <c r="F57" s="39"/>
      <c r="G57" s="39"/>
      <c r="H57" s="40"/>
      <c r="I57" s="12"/>
      <c r="J57" s="12"/>
    </row>
    <row r="58" spans="1:10">
      <c r="A58" s="11" t="s">
        <v>51</v>
      </c>
      <c r="B58" s="9" t="s">
        <v>26</v>
      </c>
      <c r="C58" s="12">
        <v>170</v>
      </c>
      <c r="D58" s="12">
        <v>30.84</v>
      </c>
      <c r="E58" s="12">
        <v>46</v>
      </c>
      <c r="F58" s="25">
        <v>0.59499999999999997</v>
      </c>
      <c r="G58" s="12">
        <v>35.18</v>
      </c>
      <c r="H58" s="22">
        <f>ROUND(D58*F58+G58,2)</f>
        <v>53.53</v>
      </c>
      <c r="I58" s="12"/>
      <c r="J58" s="12"/>
    </row>
    <row r="59" spans="1:10">
      <c r="A59" s="11" t="s">
        <v>52</v>
      </c>
      <c r="B59" s="9" t="s">
        <v>27</v>
      </c>
      <c r="C59" s="12">
        <v>25</v>
      </c>
      <c r="D59" s="12">
        <v>9.17</v>
      </c>
      <c r="E59" s="12">
        <v>11</v>
      </c>
      <c r="F59" s="25">
        <v>0.2</v>
      </c>
      <c r="G59" s="12">
        <v>11</v>
      </c>
      <c r="H59" s="22">
        <f t="shared" ref="H59:H62" si="7">ROUND(D59*F59+G59,2)</f>
        <v>12.83</v>
      </c>
      <c r="I59" s="12"/>
      <c r="J59" s="12"/>
    </row>
    <row r="60" spans="1:10">
      <c r="A60" s="11" t="s">
        <v>62</v>
      </c>
      <c r="B60" s="9" t="s">
        <v>28</v>
      </c>
      <c r="C60" s="12">
        <v>200</v>
      </c>
      <c r="D60" s="12">
        <v>4.3899999999999997</v>
      </c>
      <c r="E60" s="12">
        <v>7</v>
      </c>
      <c r="F60" s="25">
        <v>0.59499999999999997</v>
      </c>
      <c r="G60" s="12">
        <v>5.27</v>
      </c>
      <c r="H60" s="22">
        <f t="shared" si="7"/>
        <v>7.88</v>
      </c>
      <c r="I60" s="12"/>
      <c r="J60" s="12"/>
    </row>
    <row r="61" spans="1:10">
      <c r="A61" s="11" t="s">
        <v>49</v>
      </c>
      <c r="B61" s="9" t="s">
        <v>8</v>
      </c>
      <c r="C61" s="12">
        <v>30</v>
      </c>
      <c r="D61" s="12">
        <v>1.67</v>
      </c>
      <c r="E61" s="12">
        <v>1.9</v>
      </c>
      <c r="F61" s="25">
        <v>0.2</v>
      </c>
      <c r="G61" s="12">
        <v>1.83</v>
      </c>
      <c r="H61" s="22">
        <f t="shared" si="7"/>
        <v>2.16</v>
      </c>
      <c r="I61" s="12"/>
      <c r="J61" s="12"/>
    </row>
    <row r="62" spans="1:10" ht="28.8">
      <c r="A62" s="11" t="s">
        <v>50</v>
      </c>
      <c r="B62" s="9" t="s">
        <v>9</v>
      </c>
      <c r="C62" s="12">
        <v>20</v>
      </c>
      <c r="D62" s="12">
        <v>0.98</v>
      </c>
      <c r="E62" s="12">
        <v>1.17</v>
      </c>
      <c r="F62" s="25">
        <v>0.2</v>
      </c>
      <c r="G62" s="12">
        <v>1.17</v>
      </c>
      <c r="H62" s="22">
        <f t="shared" si="7"/>
        <v>1.37</v>
      </c>
      <c r="I62" s="12"/>
      <c r="J62" s="12"/>
    </row>
    <row r="63" spans="1:10">
      <c r="A63" s="12"/>
      <c r="B63" s="1" t="s">
        <v>10</v>
      </c>
      <c r="C63" s="1"/>
      <c r="D63" s="1">
        <v>44.95</v>
      </c>
      <c r="E63" s="1">
        <v>67.069999999999993</v>
      </c>
      <c r="F63" s="1"/>
      <c r="G63" s="1">
        <v>54.52</v>
      </c>
      <c r="H63" s="3">
        <f>SUM(H58:H62)</f>
        <v>77.77</v>
      </c>
      <c r="I63" s="1">
        <v>67.069999999999993</v>
      </c>
      <c r="J63" s="20">
        <f>H63/I63</f>
        <v>1.1595348143730431</v>
      </c>
    </row>
    <row r="64" spans="1:10" ht="15.6">
      <c r="A64" s="38" t="s">
        <v>43</v>
      </c>
      <c r="B64" s="39"/>
      <c r="C64" s="39"/>
      <c r="D64" s="39"/>
      <c r="E64" s="39"/>
      <c r="F64" s="39"/>
      <c r="G64" s="39"/>
      <c r="H64" s="40"/>
      <c r="I64" s="12"/>
      <c r="J64" s="12"/>
    </row>
    <row r="65" spans="1:11">
      <c r="A65" s="11"/>
      <c r="B65" s="12" t="s">
        <v>29</v>
      </c>
      <c r="C65" s="12">
        <v>10</v>
      </c>
      <c r="D65" s="12">
        <v>4.67</v>
      </c>
      <c r="E65" s="12">
        <v>5.6</v>
      </c>
      <c r="F65" s="25">
        <v>0.2</v>
      </c>
      <c r="G65" s="12">
        <v>5.6</v>
      </c>
      <c r="H65" s="22">
        <f>ROUND(D65*F65+G65,2)</f>
        <v>6.53</v>
      </c>
      <c r="I65" s="12"/>
      <c r="J65" s="12"/>
    </row>
    <row r="66" spans="1:11">
      <c r="A66" s="11" t="s">
        <v>63</v>
      </c>
      <c r="B66" s="12" t="s">
        <v>30</v>
      </c>
      <c r="C66" s="6" t="s">
        <v>31</v>
      </c>
      <c r="D66" s="12">
        <v>29.66</v>
      </c>
      <c r="E66" s="12">
        <v>47.3</v>
      </c>
      <c r="F66" s="25">
        <v>0.59499999999999997</v>
      </c>
      <c r="G66" s="12">
        <v>35.590000000000003</v>
      </c>
      <c r="H66" s="22">
        <f t="shared" ref="H66:H69" si="8">ROUND(D66*F66+G66,2)</f>
        <v>53.24</v>
      </c>
      <c r="I66" s="12"/>
      <c r="J66" s="12"/>
    </row>
    <row r="67" spans="1:11">
      <c r="A67" s="11" t="s">
        <v>64</v>
      </c>
      <c r="B67" s="12" t="s">
        <v>18</v>
      </c>
      <c r="C67" s="12">
        <v>200</v>
      </c>
      <c r="D67" s="12">
        <v>6.9</v>
      </c>
      <c r="E67" s="12">
        <v>11</v>
      </c>
      <c r="F67" s="25">
        <v>0.59499999999999997</v>
      </c>
      <c r="G67" s="12">
        <v>8.2799999999999994</v>
      </c>
      <c r="H67" s="22">
        <f t="shared" si="8"/>
        <v>12.39</v>
      </c>
      <c r="I67" s="12"/>
      <c r="J67" s="12"/>
    </row>
    <row r="68" spans="1:11">
      <c r="A68" s="11" t="s">
        <v>49</v>
      </c>
      <c r="B68" s="12" t="s">
        <v>8</v>
      </c>
      <c r="C68" s="12">
        <v>30</v>
      </c>
      <c r="D68" s="12">
        <v>1.67</v>
      </c>
      <c r="E68" s="12">
        <v>2</v>
      </c>
      <c r="F68" s="25">
        <v>0.2</v>
      </c>
      <c r="G68" s="12">
        <v>1.83</v>
      </c>
      <c r="H68" s="22">
        <f t="shared" si="8"/>
        <v>2.16</v>
      </c>
      <c r="I68" s="12"/>
      <c r="J68" s="12"/>
    </row>
    <row r="69" spans="1:11">
      <c r="A69" s="11" t="s">
        <v>50</v>
      </c>
      <c r="B69" s="12" t="s">
        <v>9</v>
      </c>
      <c r="C69" s="12">
        <v>20</v>
      </c>
      <c r="D69" s="12">
        <v>0.98</v>
      </c>
      <c r="E69" s="12">
        <v>1.17</v>
      </c>
      <c r="F69" s="25">
        <v>0.2</v>
      </c>
      <c r="G69" s="12">
        <v>1.17</v>
      </c>
      <c r="H69" s="22">
        <f t="shared" si="8"/>
        <v>1.37</v>
      </c>
      <c r="I69" s="12"/>
      <c r="J69" s="12"/>
    </row>
    <row r="70" spans="1:11">
      <c r="A70" s="12"/>
      <c r="B70" s="1" t="s">
        <v>10</v>
      </c>
      <c r="C70" s="1"/>
      <c r="D70" s="1">
        <v>43.86</v>
      </c>
      <c r="E70" s="1">
        <v>67.069999999999993</v>
      </c>
      <c r="F70" s="1"/>
      <c r="G70" s="1">
        <f>G65+G66+G67+G68+G69</f>
        <v>52.470000000000006</v>
      </c>
      <c r="H70" s="3">
        <f>SUM(H65:H69)</f>
        <v>75.69</v>
      </c>
      <c r="I70" s="1">
        <v>67.069999999999993</v>
      </c>
      <c r="J70" s="20">
        <f>H70/I70</f>
        <v>1.1285224392425826</v>
      </c>
    </row>
    <row r="71" spans="1:11" ht="15.6">
      <c r="A71" s="38" t="s">
        <v>44</v>
      </c>
      <c r="B71" s="39"/>
      <c r="C71" s="39"/>
      <c r="D71" s="39"/>
      <c r="E71" s="39"/>
      <c r="F71" s="39"/>
      <c r="G71" s="39"/>
      <c r="H71" s="40"/>
      <c r="I71" s="12"/>
      <c r="J71" s="12"/>
    </row>
    <row r="72" spans="1:11">
      <c r="A72" s="11" t="s">
        <v>65</v>
      </c>
      <c r="B72" s="9" t="s">
        <v>32</v>
      </c>
      <c r="C72" s="12">
        <v>80</v>
      </c>
      <c r="D72" s="12">
        <v>31.45</v>
      </c>
      <c r="E72" s="12">
        <v>39</v>
      </c>
      <c r="F72" s="25">
        <v>0.59499999999999997</v>
      </c>
      <c r="G72" s="12">
        <v>29.34</v>
      </c>
      <c r="H72" s="22">
        <f>ROUND(D72*F72+G72,2)</f>
        <v>48.05</v>
      </c>
      <c r="I72" s="12"/>
      <c r="J72" s="12"/>
    </row>
    <row r="73" spans="1:11">
      <c r="A73" s="11" t="s">
        <v>66</v>
      </c>
      <c r="B73" s="9" t="s">
        <v>17</v>
      </c>
      <c r="C73" s="12">
        <v>150</v>
      </c>
      <c r="D73" s="12">
        <v>14.42</v>
      </c>
      <c r="E73" s="12">
        <v>23</v>
      </c>
      <c r="F73" s="25">
        <v>0.59499999999999997</v>
      </c>
      <c r="G73" s="12">
        <v>17.3</v>
      </c>
      <c r="H73" s="22">
        <f t="shared" ref="H73:H76" si="9">ROUND(D73*F73+G73,2)</f>
        <v>25.88</v>
      </c>
      <c r="I73" s="12"/>
      <c r="J73" s="12"/>
    </row>
    <row r="74" spans="1:11">
      <c r="A74" s="11" t="s">
        <v>67</v>
      </c>
      <c r="B74" s="9" t="s">
        <v>33</v>
      </c>
      <c r="C74" s="12">
        <v>200</v>
      </c>
      <c r="D74" s="12">
        <v>1.88</v>
      </c>
      <c r="E74" s="12">
        <v>3</v>
      </c>
      <c r="F74" s="25">
        <v>0.59499999999999997</v>
      </c>
      <c r="G74" s="12">
        <v>2.2599999999999998</v>
      </c>
      <c r="H74" s="22">
        <f t="shared" si="9"/>
        <v>3.38</v>
      </c>
      <c r="I74" s="12"/>
      <c r="J74" s="12"/>
    </row>
    <row r="75" spans="1:11">
      <c r="A75" s="11" t="s">
        <v>49</v>
      </c>
      <c r="B75" s="9" t="s">
        <v>8</v>
      </c>
      <c r="C75" s="12">
        <v>20</v>
      </c>
      <c r="D75" s="12">
        <v>1.1100000000000001</v>
      </c>
      <c r="E75" s="12">
        <v>1.3</v>
      </c>
      <c r="F75" s="25">
        <v>0.2</v>
      </c>
      <c r="G75" s="12">
        <v>1.22</v>
      </c>
      <c r="H75" s="22">
        <f t="shared" si="9"/>
        <v>1.44</v>
      </c>
      <c r="I75" s="12"/>
      <c r="J75" s="12"/>
    </row>
    <row r="76" spans="1:11" ht="28.8">
      <c r="A76" s="11" t="s">
        <v>50</v>
      </c>
      <c r="B76" s="9" t="s">
        <v>9</v>
      </c>
      <c r="C76" s="12">
        <v>20</v>
      </c>
      <c r="D76" s="12">
        <v>0.98</v>
      </c>
      <c r="E76" s="12">
        <v>0.77</v>
      </c>
      <c r="F76" s="25">
        <v>0.2</v>
      </c>
      <c r="G76" s="12">
        <v>1.17</v>
      </c>
      <c r="H76" s="22">
        <f t="shared" si="9"/>
        <v>1.37</v>
      </c>
      <c r="I76" s="12"/>
      <c r="J76" s="12"/>
    </row>
    <row r="77" spans="1:11">
      <c r="A77" s="12"/>
      <c r="B77" s="1" t="s">
        <v>10</v>
      </c>
      <c r="C77" s="1"/>
      <c r="D77" s="1">
        <v>42.48</v>
      </c>
      <c r="E77" s="1">
        <v>67.069999999999993</v>
      </c>
      <c r="F77" s="1"/>
      <c r="G77" s="1">
        <v>50.97</v>
      </c>
      <c r="H77" s="3">
        <f>SUM(H72:H76)</f>
        <v>80.11999999999999</v>
      </c>
      <c r="I77" s="1">
        <v>67.069999999999993</v>
      </c>
      <c r="J77" s="20">
        <f>H77/I77</f>
        <v>1.1945728343521693</v>
      </c>
    </row>
    <row r="78" spans="1:11">
      <c r="A78" s="14"/>
      <c r="B78" s="13"/>
      <c r="C78" s="13"/>
      <c r="D78" s="13"/>
      <c r="E78" s="13"/>
      <c r="F78" s="13"/>
      <c r="G78" s="13"/>
      <c r="H78" s="13"/>
    </row>
    <row r="79" spans="1:11" ht="31.2">
      <c r="A79" s="12"/>
      <c r="B79" s="27" t="s">
        <v>79</v>
      </c>
      <c r="C79" s="28"/>
      <c r="D79" s="29">
        <f>(D12+D20+D27+D34+D41+D49+D56+D63+D70+D77)/10</f>
        <v>44.561999999999998</v>
      </c>
      <c r="E79" s="28"/>
      <c r="F79" s="28"/>
      <c r="G79" s="29">
        <f>(G12+G20+G27+G34+G41+G49+G56+G63+G70+G77)/10</f>
        <v>54.959999999999994</v>
      </c>
      <c r="H79" s="29">
        <f>(H12+H20+H27+H34+H41+H49+H56+H63+H70+H77)/10</f>
        <v>79.271999999999991</v>
      </c>
      <c r="I79" s="28">
        <v>67.069999999999993</v>
      </c>
      <c r="J79" s="29">
        <f>H79/I79</f>
        <v>1.1819293275682123</v>
      </c>
      <c r="K79" s="4">
        <f>H79-I79</f>
        <v>12.201999999999998</v>
      </c>
    </row>
    <row r="80" spans="1:11">
      <c r="A80" s="14"/>
      <c r="B80" s="13"/>
      <c r="C80" s="13"/>
      <c r="D80" s="13"/>
      <c r="E80" s="13"/>
      <c r="F80" s="13"/>
      <c r="G80" s="13"/>
      <c r="H80" s="13"/>
    </row>
    <row r="81" spans="1:8">
      <c r="A81" s="14"/>
      <c r="B81" s="13"/>
      <c r="C81" s="13"/>
      <c r="D81" s="13"/>
      <c r="E81" s="13"/>
      <c r="F81" s="13"/>
      <c r="G81" s="13"/>
      <c r="H81" s="13"/>
    </row>
    <row r="82" spans="1:8">
      <c r="A82" s="14"/>
      <c r="B82" s="13"/>
      <c r="C82" s="13"/>
      <c r="D82" s="13"/>
      <c r="E82" s="13"/>
      <c r="F82" s="13"/>
      <c r="G82" s="13"/>
      <c r="H82" s="13"/>
    </row>
  </sheetData>
  <autoFilter ref="A6:J77"/>
  <mergeCells count="12">
    <mergeCell ref="A71:H71"/>
    <mergeCell ref="H1:J1"/>
    <mergeCell ref="B2:G2"/>
    <mergeCell ref="A5:H5"/>
    <mergeCell ref="A13:H13"/>
    <mergeCell ref="A21:H21"/>
    <mergeCell ref="A28:H28"/>
    <mergeCell ref="A35:H35"/>
    <mergeCell ref="A42:H42"/>
    <mergeCell ref="A50:H50"/>
    <mergeCell ref="A57:H57"/>
    <mergeCell ref="A64:H64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"/>
  <sheetViews>
    <sheetView topLeftCell="A72" workbookViewId="0">
      <selection activeCell="A90" sqref="A90:K90"/>
    </sheetView>
  </sheetViews>
  <sheetFormatPr defaultRowHeight="14.4"/>
  <cols>
    <col min="1" max="1" width="6.33203125" customWidth="1"/>
    <col min="2" max="2" width="33.5546875" customWidth="1"/>
    <col min="3" max="3" width="8.88671875" customWidth="1"/>
    <col min="4" max="4" width="10.5546875" customWidth="1"/>
    <col min="5" max="5" width="10" hidden="1" customWidth="1"/>
    <col min="6" max="6" width="10.33203125" customWidth="1"/>
    <col min="7" max="7" width="11.5546875" customWidth="1"/>
    <col min="8" max="8" width="13" customWidth="1"/>
    <col min="9" max="9" width="12.109375" customWidth="1"/>
    <col min="10" max="10" width="13.6640625" customWidth="1"/>
  </cols>
  <sheetData>
    <row r="1" spans="1:10">
      <c r="H1" s="41" t="s">
        <v>80</v>
      </c>
      <c r="I1" s="41"/>
      <c r="J1" s="41"/>
    </row>
    <row r="2" spans="1:10" ht="18">
      <c r="B2" s="42" t="s">
        <v>81</v>
      </c>
      <c r="C2" s="42"/>
      <c r="D2" s="42"/>
      <c r="E2" s="42"/>
      <c r="F2" s="42"/>
      <c r="G2" s="42"/>
    </row>
    <row r="4" spans="1:10" ht="150.6" customHeight="1">
      <c r="A4" s="18" t="s">
        <v>0</v>
      </c>
      <c r="B4" s="18" t="s">
        <v>1</v>
      </c>
      <c r="C4" s="18" t="s">
        <v>2</v>
      </c>
      <c r="D4" s="18" t="s">
        <v>70</v>
      </c>
      <c r="E4" s="18" t="s">
        <v>73</v>
      </c>
      <c r="F4" s="18" t="s">
        <v>72</v>
      </c>
      <c r="G4" s="18" t="s">
        <v>71</v>
      </c>
      <c r="H4" s="18" t="s">
        <v>74</v>
      </c>
      <c r="I4" s="19" t="s">
        <v>68</v>
      </c>
      <c r="J4" s="19" t="s">
        <v>69</v>
      </c>
    </row>
    <row r="5" spans="1:10">
      <c r="A5" s="43" t="s">
        <v>75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>
      <c r="A6" s="16" t="s">
        <v>92</v>
      </c>
      <c r="B6" s="34" t="s">
        <v>82</v>
      </c>
      <c r="C6" s="34">
        <v>250</v>
      </c>
      <c r="D6" s="34">
        <v>10.66</v>
      </c>
      <c r="E6" s="34">
        <v>17</v>
      </c>
      <c r="F6" s="36">
        <v>0.59499999999999997</v>
      </c>
      <c r="G6" s="34">
        <v>11.91</v>
      </c>
      <c r="H6" s="34">
        <f>ROUND(D6*F6+G6,2)</f>
        <v>18.25</v>
      </c>
      <c r="I6" s="12"/>
      <c r="J6" s="12"/>
    </row>
    <row r="7" spans="1:10">
      <c r="A7" s="16" t="s">
        <v>93</v>
      </c>
      <c r="B7" s="34" t="s">
        <v>83</v>
      </c>
      <c r="C7" s="34">
        <v>10</v>
      </c>
      <c r="D7" s="34">
        <v>0.63</v>
      </c>
      <c r="E7" s="34">
        <v>1</v>
      </c>
      <c r="F7" s="36">
        <v>0.59499999999999997</v>
      </c>
      <c r="G7" s="34">
        <v>0.63</v>
      </c>
      <c r="H7" s="34">
        <f t="shared" ref="H7:H12" si="0">ROUND(D7*F7+G7,2)</f>
        <v>1</v>
      </c>
      <c r="I7" s="12"/>
      <c r="J7" s="12"/>
    </row>
    <row r="8" spans="1:10">
      <c r="A8" s="11" t="s">
        <v>94</v>
      </c>
      <c r="B8" s="12" t="s">
        <v>85</v>
      </c>
      <c r="C8" s="12">
        <v>100</v>
      </c>
      <c r="D8" s="12">
        <v>28.84</v>
      </c>
      <c r="E8" s="12">
        <v>46</v>
      </c>
      <c r="F8" s="36">
        <v>0.59499999999999997</v>
      </c>
      <c r="G8" s="12">
        <v>31.97</v>
      </c>
      <c r="H8" s="34">
        <f t="shared" si="0"/>
        <v>49.13</v>
      </c>
      <c r="I8" s="12"/>
      <c r="J8" s="12"/>
    </row>
    <row r="9" spans="1:10">
      <c r="A9" s="16" t="s">
        <v>55</v>
      </c>
      <c r="B9" s="12" t="s">
        <v>86</v>
      </c>
      <c r="C9" s="12">
        <v>150</v>
      </c>
      <c r="D9" s="12">
        <v>7.52</v>
      </c>
      <c r="E9" s="12">
        <v>12</v>
      </c>
      <c r="F9" s="36">
        <v>0.59499999999999997</v>
      </c>
      <c r="G9" s="12">
        <v>22.82</v>
      </c>
      <c r="H9" s="34">
        <f t="shared" si="0"/>
        <v>27.29</v>
      </c>
      <c r="I9" s="12"/>
      <c r="J9" s="12"/>
    </row>
    <row r="10" spans="1:10">
      <c r="A10" s="16" t="s">
        <v>67</v>
      </c>
      <c r="B10" s="12" t="s">
        <v>33</v>
      </c>
      <c r="C10" s="12">
        <v>200</v>
      </c>
      <c r="D10" s="12">
        <v>3.13</v>
      </c>
      <c r="E10" s="12">
        <v>5</v>
      </c>
      <c r="F10" s="36">
        <v>0.59499999999999997</v>
      </c>
      <c r="G10" s="12">
        <v>3.76</v>
      </c>
      <c r="H10" s="34">
        <f t="shared" si="0"/>
        <v>5.62</v>
      </c>
      <c r="I10" s="12"/>
      <c r="J10" s="12"/>
    </row>
    <row r="11" spans="1:10">
      <c r="A11" s="16" t="s">
        <v>49</v>
      </c>
      <c r="B11" s="12" t="s">
        <v>8</v>
      </c>
      <c r="C11" s="12">
        <v>25</v>
      </c>
      <c r="D11" s="12">
        <v>1.5</v>
      </c>
      <c r="E11" s="12">
        <v>1.8</v>
      </c>
      <c r="F11" s="36">
        <v>0.2</v>
      </c>
      <c r="G11" s="12">
        <v>1.83</v>
      </c>
      <c r="H11" s="34">
        <f t="shared" si="0"/>
        <v>2.13</v>
      </c>
      <c r="I11" s="12"/>
      <c r="J11" s="12"/>
    </row>
    <row r="12" spans="1:10" ht="28.8">
      <c r="A12" s="16" t="s">
        <v>50</v>
      </c>
      <c r="B12" s="9" t="s">
        <v>9</v>
      </c>
      <c r="C12" s="12">
        <v>25</v>
      </c>
      <c r="D12" s="12">
        <v>1.2</v>
      </c>
      <c r="E12" s="12">
        <v>1.44</v>
      </c>
      <c r="F12" s="36">
        <v>0.2</v>
      </c>
      <c r="G12" s="12">
        <v>1</v>
      </c>
      <c r="H12" s="34">
        <f t="shared" si="0"/>
        <v>1.24</v>
      </c>
      <c r="I12" s="12"/>
      <c r="J12" s="12"/>
    </row>
    <row r="13" spans="1:10">
      <c r="A13" s="12"/>
      <c r="B13" s="1" t="s">
        <v>10</v>
      </c>
      <c r="C13" s="1"/>
      <c r="D13" s="1">
        <v>53.48</v>
      </c>
      <c r="E13" s="1">
        <v>84.24</v>
      </c>
      <c r="F13" s="1"/>
      <c r="G13" s="1">
        <v>73.930000000000007</v>
      </c>
      <c r="H13" s="1">
        <f>SUM(H6:H12)</f>
        <v>104.65999999999998</v>
      </c>
      <c r="I13" s="12">
        <v>84.24</v>
      </c>
      <c r="J13" s="2">
        <f>H13/I13</f>
        <v>1.2424026590693256</v>
      </c>
    </row>
    <row r="14" spans="1:10">
      <c r="A14" s="43" t="s">
        <v>35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>
      <c r="A15" s="33" t="s">
        <v>105</v>
      </c>
      <c r="B15" s="12" t="s">
        <v>98</v>
      </c>
      <c r="C15" s="12">
        <v>30</v>
      </c>
      <c r="D15" s="12">
        <v>7.88</v>
      </c>
      <c r="E15" s="12">
        <v>12.57</v>
      </c>
      <c r="F15" s="36">
        <v>0.59499999999999997</v>
      </c>
      <c r="G15" s="12">
        <v>10.34</v>
      </c>
      <c r="H15" s="34">
        <f t="shared" ref="H15:H21" si="1">ROUND(D15*F15+G15,2)</f>
        <v>15.03</v>
      </c>
      <c r="I15" s="12"/>
      <c r="J15" s="12"/>
    </row>
    <row r="16" spans="1:10">
      <c r="A16" s="33" t="s">
        <v>106</v>
      </c>
      <c r="B16" s="12" t="s">
        <v>99</v>
      </c>
      <c r="C16" s="6" t="s">
        <v>100</v>
      </c>
      <c r="D16" s="12">
        <v>8.7799999999999994</v>
      </c>
      <c r="E16" s="12">
        <v>14</v>
      </c>
      <c r="F16" s="36">
        <v>0.59499999999999997</v>
      </c>
      <c r="G16" s="12">
        <v>12.54</v>
      </c>
      <c r="H16" s="34">
        <f t="shared" si="1"/>
        <v>17.760000000000002</v>
      </c>
      <c r="I16" s="12"/>
      <c r="J16" s="12"/>
    </row>
    <row r="17" spans="1:10">
      <c r="A17" s="33" t="s">
        <v>107</v>
      </c>
      <c r="B17" s="12" t="s">
        <v>101</v>
      </c>
      <c r="C17" s="12">
        <v>90</v>
      </c>
      <c r="D17" s="12">
        <v>19.309999999999999</v>
      </c>
      <c r="E17" s="12">
        <v>30.8</v>
      </c>
      <c r="F17" s="36">
        <v>0.59499999999999997</v>
      </c>
      <c r="G17" s="12">
        <v>27.59</v>
      </c>
      <c r="H17" s="34">
        <f t="shared" si="1"/>
        <v>39.08</v>
      </c>
      <c r="I17" s="12"/>
      <c r="J17" s="12"/>
    </row>
    <row r="18" spans="1:10">
      <c r="A18" s="33" t="s">
        <v>108</v>
      </c>
      <c r="B18" s="12" t="s">
        <v>102</v>
      </c>
      <c r="C18" s="12">
        <v>150</v>
      </c>
      <c r="D18" s="12">
        <v>11.41</v>
      </c>
      <c r="E18" s="12">
        <v>18.2</v>
      </c>
      <c r="F18" s="36">
        <v>0.59499999999999997</v>
      </c>
      <c r="G18" s="12">
        <v>16.3</v>
      </c>
      <c r="H18" s="34">
        <f t="shared" si="1"/>
        <v>23.09</v>
      </c>
      <c r="I18" s="12"/>
      <c r="J18" s="12"/>
    </row>
    <row r="19" spans="1:10">
      <c r="A19" s="33" t="s">
        <v>109</v>
      </c>
      <c r="B19" s="12" t="s">
        <v>103</v>
      </c>
      <c r="C19" s="12">
        <v>200</v>
      </c>
      <c r="D19" s="12">
        <v>3.51</v>
      </c>
      <c r="E19" s="12">
        <v>5.6</v>
      </c>
      <c r="F19" s="36">
        <v>0.59499999999999997</v>
      </c>
      <c r="G19" s="12">
        <v>4.3899999999999997</v>
      </c>
      <c r="H19" s="34">
        <f t="shared" si="1"/>
        <v>6.48</v>
      </c>
      <c r="I19" s="12"/>
      <c r="J19" s="12"/>
    </row>
    <row r="20" spans="1:10">
      <c r="A20" s="33" t="s">
        <v>49</v>
      </c>
      <c r="B20" s="12" t="s">
        <v>8</v>
      </c>
      <c r="C20" s="12">
        <v>30</v>
      </c>
      <c r="D20" s="12">
        <v>1.67</v>
      </c>
      <c r="E20" s="12">
        <v>2</v>
      </c>
      <c r="F20" s="36">
        <v>0.2</v>
      </c>
      <c r="G20" s="12">
        <v>1.83</v>
      </c>
      <c r="H20" s="34">
        <f t="shared" si="1"/>
        <v>2.16</v>
      </c>
      <c r="I20" s="12"/>
      <c r="J20" s="12"/>
    </row>
    <row r="21" spans="1:10" ht="28.8">
      <c r="A21" s="33" t="s">
        <v>50</v>
      </c>
      <c r="B21" s="9" t="s">
        <v>9</v>
      </c>
      <c r="C21" s="12">
        <v>20</v>
      </c>
      <c r="D21" s="12">
        <v>0.89</v>
      </c>
      <c r="E21" s="12">
        <v>1.07</v>
      </c>
      <c r="F21" s="36">
        <v>0.2</v>
      </c>
      <c r="G21" s="12">
        <v>1</v>
      </c>
      <c r="H21" s="34">
        <f t="shared" si="1"/>
        <v>1.18</v>
      </c>
      <c r="I21" s="12"/>
      <c r="J21" s="12"/>
    </row>
    <row r="22" spans="1:10">
      <c r="A22" s="12"/>
      <c r="B22" s="1" t="s">
        <v>10</v>
      </c>
      <c r="C22" s="1"/>
      <c r="D22" s="1">
        <v>53.45</v>
      </c>
      <c r="E22" s="1">
        <v>84.24</v>
      </c>
      <c r="F22" s="1"/>
      <c r="G22" s="1">
        <v>73.989999999999995</v>
      </c>
      <c r="H22" s="1">
        <f>SUM(H15:H21)</f>
        <v>104.78000000000002</v>
      </c>
      <c r="I22" s="12"/>
      <c r="J22" s="2">
        <f>H22/D22</f>
        <v>1.9603367633302153</v>
      </c>
    </row>
    <row r="23" spans="1:10">
      <c r="A23" s="43" t="s">
        <v>36</v>
      </c>
      <c r="B23" s="43"/>
      <c r="C23" s="43"/>
      <c r="D23" s="43"/>
      <c r="E23" s="43"/>
      <c r="F23" s="43"/>
      <c r="G23" s="43"/>
      <c r="H23" s="43"/>
      <c r="I23" s="43"/>
      <c r="J23" s="43"/>
    </row>
    <row r="24" spans="1:10">
      <c r="A24" s="16" t="s">
        <v>118</v>
      </c>
      <c r="B24" s="9" t="s">
        <v>110</v>
      </c>
      <c r="C24" s="12">
        <v>60</v>
      </c>
      <c r="D24" s="12">
        <v>2.5099999999999998</v>
      </c>
      <c r="E24" s="12">
        <v>4</v>
      </c>
      <c r="F24" s="36">
        <v>0.59499999999999997</v>
      </c>
      <c r="G24" s="12">
        <v>4.3899999999999997</v>
      </c>
      <c r="H24" s="34">
        <f>ROUND(D24*F24+G24,2)</f>
        <v>5.88</v>
      </c>
      <c r="I24" s="12"/>
      <c r="J24" s="12"/>
    </row>
    <row r="25" spans="1:10" ht="28.8">
      <c r="A25" s="11" t="s">
        <v>111</v>
      </c>
      <c r="B25" s="9" t="s">
        <v>112</v>
      </c>
      <c r="C25" s="6" t="s">
        <v>4</v>
      </c>
      <c r="D25" s="12">
        <v>9.4</v>
      </c>
      <c r="E25" s="12">
        <v>15</v>
      </c>
      <c r="F25" s="36">
        <v>0.59499999999999997</v>
      </c>
      <c r="G25" s="12">
        <v>14.42</v>
      </c>
      <c r="H25" s="34">
        <f t="shared" ref="H25:H30" si="2">ROUND(D25*F25+G25,2)</f>
        <v>20.010000000000002</v>
      </c>
      <c r="I25" s="12"/>
      <c r="J25" s="12"/>
    </row>
    <row r="26" spans="1:10">
      <c r="A26" s="11" t="s">
        <v>113</v>
      </c>
      <c r="B26" s="9" t="s">
        <v>114</v>
      </c>
      <c r="C26" s="12">
        <v>110</v>
      </c>
      <c r="D26" s="12">
        <v>27.59</v>
      </c>
      <c r="E26" s="12">
        <v>44</v>
      </c>
      <c r="F26" s="36">
        <v>0.59499999999999997</v>
      </c>
      <c r="G26" s="12">
        <v>34.479999999999997</v>
      </c>
      <c r="H26" s="34">
        <f t="shared" si="2"/>
        <v>50.9</v>
      </c>
      <c r="I26" s="12"/>
      <c r="J26" s="12"/>
    </row>
    <row r="27" spans="1:10">
      <c r="A27" s="11" t="s">
        <v>115</v>
      </c>
      <c r="B27" s="9" t="s">
        <v>116</v>
      </c>
      <c r="C27" s="12">
        <v>150</v>
      </c>
      <c r="D27" s="12">
        <v>5.0199999999999996</v>
      </c>
      <c r="E27" s="12">
        <v>8</v>
      </c>
      <c r="F27" s="36">
        <v>0.59499999999999997</v>
      </c>
      <c r="G27" s="12">
        <v>9.4</v>
      </c>
      <c r="H27" s="34">
        <f t="shared" si="2"/>
        <v>12.39</v>
      </c>
      <c r="I27" s="12"/>
      <c r="J27" s="12"/>
    </row>
    <row r="28" spans="1:10">
      <c r="A28" s="16" t="s">
        <v>61</v>
      </c>
      <c r="B28" s="9" t="s">
        <v>25</v>
      </c>
      <c r="C28" s="12">
        <v>200</v>
      </c>
      <c r="D28" s="12">
        <v>6.38</v>
      </c>
      <c r="E28" s="12">
        <v>10.17</v>
      </c>
      <c r="F28" s="36">
        <v>0.59499999999999997</v>
      </c>
      <c r="G28" s="12">
        <v>8.15</v>
      </c>
      <c r="H28" s="34">
        <f t="shared" si="2"/>
        <v>11.95</v>
      </c>
      <c r="I28" s="12"/>
      <c r="J28" s="12"/>
    </row>
    <row r="29" spans="1:10">
      <c r="A29" s="16" t="s">
        <v>49</v>
      </c>
      <c r="B29" s="9" t="s">
        <v>8</v>
      </c>
      <c r="C29" s="12">
        <v>30</v>
      </c>
      <c r="D29" s="12">
        <v>1.67</v>
      </c>
      <c r="E29" s="12">
        <v>2</v>
      </c>
      <c r="F29" s="36">
        <v>0.1976</v>
      </c>
      <c r="G29" s="12">
        <v>1.67</v>
      </c>
      <c r="H29" s="34">
        <f t="shared" si="2"/>
        <v>2</v>
      </c>
      <c r="I29" s="12"/>
      <c r="J29" s="12"/>
    </row>
    <row r="30" spans="1:10" ht="28.8">
      <c r="A30" s="16" t="s">
        <v>50</v>
      </c>
      <c r="B30" s="9" t="s">
        <v>9</v>
      </c>
      <c r="C30" s="12">
        <v>20</v>
      </c>
      <c r="D30" s="12">
        <v>0.89</v>
      </c>
      <c r="E30" s="12">
        <v>1.07</v>
      </c>
      <c r="F30" s="36">
        <v>0.2</v>
      </c>
      <c r="G30" s="12">
        <v>1</v>
      </c>
      <c r="H30" s="34">
        <f t="shared" si="2"/>
        <v>1.18</v>
      </c>
      <c r="I30" s="12"/>
      <c r="J30" s="12"/>
    </row>
    <row r="31" spans="1:10">
      <c r="A31" s="12"/>
      <c r="B31" s="1" t="s">
        <v>10</v>
      </c>
      <c r="C31" s="1"/>
      <c r="D31" s="1">
        <v>53.45</v>
      </c>
      <c r="E31" s="1">
        <v>84.24</v>
      </c>
      <c r="F31" s="1"/>
      <c r="G31" s="1">
        <v>73.510000000000005</v>
      </c>
      <c r="H31" s="1">
        <f>SUM(H24:H30)</f>
        <v>104.31</v>
      </c>
      <c r="I31" s="12">
        <v>84.24</v>
      </c>
      <c r="J31" s="2">
        <f>H31/I31</f>
        <v>1.2382478632478633</v>
      </c>
    </row>
    <row r="32" spans="1:10">
      <c r="A32" s="43" t="s">
        <v>37</v>
      </c>
      <c r="B32" s="43"/>
      <c r="C32" s="43"/>
      <c r="D32" s="43"/>
      <c r="E32" s="43"/>
      <c r="F32" s="43"/>
      <c r="G32" s="43"/>
      <c r="H32" s="43"/>
      <c r="I32" s="43"/>
      <c r="J32" s="43"/>
    </row>
    <row r="33" spans="1:10" ht="28.8">
      <c r="A33" s="11" t="s">
        <v>125</v>
      </c>
      <c r="B33" s="9" t="s">
        <v>121</v>
      </c>
      <c r="C33" s="12">
        <v>60</v>
      </c>
      <c r="D33" s="12">
        <v>5.17</v>
      </c>
      <c r="E33" s="12">
        <v>8.25</v>
      </c>
      <c r="F33" s="36">
        <v>0.59499999999999997</v>
      </c>
      <c r="G33" s="12">
        <v>6.9</v>
      </c>
      <c r="H33" s="34">
        <f t="shared" ref="H33:H38" si="3">ROUND(D33*F33+G33,2)</f>
        <v>9.98</v>
      </c>
      <c r="I33" s="12"/>
      <c r="J33" s="12"/>
    </row>
    <row r="34" spans="1:10" ht="28.8">
      <c r="A34" s="16" t="s">
        <v>126</v>
      </c>
      <c r="B34" s="9" t="s">
        <v>122</v>
      </c>
      <c r="C34" s="12" t="s">
        <v>100</v>
      </c>
      <c r="D34" s="12">
        <v>12.63</v>
      </c>
      <c r="E34" s="12">
        <v>20.149999999999999</v>
      </c>
      <c r="F34" s="36">
        <v>0.59499999999999997</v>
      </c>
      <c r="G34" s="12">
        <v>15.8</v>
      </c>
      <c r="H34" s="34">
        <f t="shared" si="3"/>
        <v>23.31</v>
      </c>
      <c r="I34" s="12"/>
      <c r="J34" s="12"/>
    </row>
    <row r="35" spans="1:10">
      <c r="A35" s="16" t="s">
        <v>127</v>
      </c>
      <c r="B35" s="9" t="s">
        <v>26</v>
      </c>
      <c r="C35" s="12">
        <v>170</v>
      </c>
      <c r="D35" s="12">
        <v>26.41</v>
      </c>
      <c r="E35" s="12">
        <v>42.12</v>
      </c>
      <c r="F35" s="36">
        <v>0.59499999999999997</v>
      </c>
      <c r="G35" s="12">
        <v>36.36</v>
      </c>
      <c r="H35" s="34">
        <f t="shared" si="3"/>
        <v>52.07</v>
      </c>
      <c r="I35" s="12"/>
      <c r="J35" s="12"/>
    </row>
    <row r="36" spans="1:10">
      <c r="A36" s="11" t="s">
        <v>128</v>
      </c>
      <c r="B36" s="9" t="s">
        <v>123</v>
      </c>
      <c r="C36" s="12">
        <v>200</v>
      </c>
      <c r="D36" s="12">
        <v>6.68</v>
      </c>
      <c r="E36" s="12">
        <v>10.65</v>
      </c>
      <c r="F36" s="36">
        <v>0.59499999999999997</v>
      </c>
      <c r="G36" s="12">
        <v>8.9</v>
      </c>
      <c r="H36" s="34">
        <f t="shared" si="3"/>
        <v>12.87</v>
      </c>
      <c r="I36" s="12"/>
      <c r="J36" s="12"/>
    </row>
    <row r="37" spans="1:10">
      <c r="A37" s="16" t="s">
        <v>49</v>
      </c>
      <c r="B37" s="9" t="s">
        <v>8</v>
      </c>
      <c r="C37" s="12">
        <v>30</v>
      </c>
      <c r="D37" s="12">
        <v>1.67</v>
      </c>
      <c r="E37" s="12">
        <v>2</v>
      </c>
      <c r="F37" s="36">
        <v>0.2</v>
      </c>
      <c r="G37" s="12">
        <v>1.83</v>
      </c>
      <c r="H37" s="34">
        <f t="shared" si="3"/>
        <v>2.16</v>
      </c>
      <c r="I37" s="12"/>
      <c r="J37" s="12"/>
    </row>
    <row r="38" spans="1:10" ht="28.8">
      <c r="A38" s="16" t="s">
        <v>50</v>
      </c>
      <c r="B38" s="9" t="s">
        <v>9</v>
      </c>
      <c r="C38" s="12">
        <v>20</v>
      </c>
      <c r="D38" s="12">
        <v>0.89</v>
      </c>
      <c r="E38" s="12">
        <v>1.07</v>
      </c>
      <c r="F38" s="36">
        <v>0.2</v>
      </c>
      <c r="G38" s="12">
        <v>1</v>
      </c>
      <c r="H38" s="34">
        <f t="shared" si="3"/>
        <v>1.18</v>
      </c>
      <c r="I38" s="12"/>
      <c r="J38" s="12"/>
    </row>
    <row r="39" spans="1:10">
      <c r="A39" s="12"/>
      <c r="B39" s="1" t="s">
        <v>10</v>
      </c>
      <c r="C39" s="1"/>
      <c r="D39" s="1">
        <v>53.45</v>
      </c>
      <c r="E39" s="1">
        <v>84.24</v>
      </c>
      <c r="F39" s="1"/>
      <c r="G39" s="1">
        <v>70.8</v>
      </c>
      <c r="H39" s="1">
        <f>SUM(H33:H38)</f>
        <v>101.57000000000001</v>
      </c>
      <c r="I39" s="12">
        <v>84.24</v>
      </c>
      <c r="J39" s="2">
        <f>H39/I39</f>
        <v>1.2057217473884143</v>
      </c>
    </row>
    <row r="40" spans="1:10">
      <c r="A40" s="43" t="s">
        <v>39</v>
      </c>
      <c r="B40" s="43"/>
      <c r="C40" s="43"/>
      <c r="D40" s="43"/>
      <c r="E40" s="43"/>
      <c r="F40" s="43"/>
      <c r="G40" s="43"/>
      <c r="H40" s="43"/>
      <c r="I40" s="43"/>
      <c r="J40" s="43"/>
    </row>
    <row r="41" spans="1:10">
      <c r="A41" s="16" t="s">
        <v>50</v>
      </c>
      <c r="B41" s="9" t="s">
        <v>129</v>
      </c>
      <c r="C41" s="12" t="s">
        <v>100</v>
      </c>
      <c r="D41" s="12">
        <v>11.91</v>
      </c>
      <c r="E41" s="12">
        <v>19</v>
      </c>
      <c r="F41" s="36">
        <v>0.59499999999999997</v>
      </c>
      <c r="G41" s="12">
        <v>14.29</v>
      </c>
      <c r="H41" s="34">
        <f t="shared" ref="H41:H46" si="4">ROUND(D41*F41+G41,2)</f>
        <v>21.38</v>
      </c>
      <c r="I41" s="12"/>
      <c r="J41" s="12"/>
    </row>
    <row r="42" spans="1:10">
      <c r="A42" s="16" t="s">
        <v>134</v>
      </c>
      <c r="B42" s="9" t="s">
        <v>130</v>
      </c>
      <c r="C42" s="12">
        <v>90</v>
      </c>
      <c r="D42" s="12">
        <v>23.2</v>
      </c>
      <c r="E42" s="12">
        <v>37</v>
      </c>
      <c r="F42" s="36">
        <v>0.59499999999999997</v>
      </c>
      <c r="G42" s="12">
        <v>27.84</v>
      </c>
      <c r="H42" s="34">
        <f t="shared" si="4"/>
        <v>41.64</v>
      </c>
      <c r="I42" s="12"/>
      <c r="J42" s="12"/>
    </row>
    <row r="43" spans="1:10">
      <c r="A43" s="11" t="s">
        <v>135</v>
      </c>
      <c r="B43" s="9" t="s">
        <v>131</v>
      </c>
      <c r="C43" s="12">
        <v>150</v>
      </c>
      <c r="D43" s="12">
        <v>5.64</v>
      </c>
      <c r="E43" s="12">
        <v>9</v>
      </c>
      <c r="F43" s="36">
        <v>0.59499999999999997</v>
      </c>
      <c r="G43" s="12">
        <v>6.77</v>
      </c>
      <c r="H43" s="34">
        <f t="shared" si="4"/>
        <v>10.130000000000001</v>
      </c>
      <c r="I43" s="12"/>
      <c r="J43" s="12"/>
    </row>
    <row r="44" spans="1:10">
      <c r="A44" s="11"/>
      <c r="B44" s="9" t="s">
        <v>132</v>
      </c>
      <c r="C44" s="12">
        <v>200</v>
      </c>
      <c r="D44" s="12">
        <v>9.4</v>
      </c>
      <c r="E44" s="12">
        <v>15</v>
      </c>
      <c r="F44" s="36">
        <v>0.59499999999999997</v>
      </c>
      <c r="G44" s="12">
        <v>11.29</v>
      </c>
      <c r="H44" s="34">
        <f t="shared" si="4"/>
        <v>16.88</v>
      </c>
      <c r="I44" s="12"/>
      <c r="J44" s="12"/>
    </row>
    <row r="45" spans="1:10">
      <c r="A45" s="16" t="s">
        <v>49</v>
      </c>
      <c r="B45" s="9" t="s">
        <v>8</v>
      </c>
      <c r="C45" s="12">
        <v>40</v>
      </c>
      <c r="D45" s="12">
        <v>2.17</v>
      </c>
      <c r="E45" s="12">
        <v>2.6</v>
      </c>
      <c r="F45" s="36">
        <v>0.2</v>
      </c>
      <c r="G45" s="12">
        <v>2.6</v>
      </c>
      <c r="H45" s="34">
        <f t="shared" si="4"/>
        <v>3.03</v>
      </c>
      <c r="I45" s="12"/>
      <c r="J45" s="12"/>
    </row>
    <row r="46" spans="1:10" ht="28.8">
      <c r="A46" s="16" t="s">
        <v>50</v>
      </c>
      <c r="B46" s="9" t="s">
        <v>9</v>
      </c>
      <c r="C46" s="12">
        <v>28</v>
      </c>
      <c r="D46" s="12">
        <v>1.37</v>
      </c>
      <c r="E46" s="12">
        <v>1.64</v>
      </c>
      <c r="F46" s="36">
        <v>0.2</v>
      </c>
      <c r="G46" s="12">
        <v>1.64</v>
      </c>
      <c r="H46" s="34">
        <f t="shared" si="4"/>
        <v>1.91</v>
      </c>
      <c r="I46" s="12"/>
      <c r="J46" s="12"/>
    </row>
    <row r="47" spans="1:10">
      <c r="A47" s="12"/>
      <c r="B47" s="1" t="s">
        <v>10</v>
      </c>
      <c r="C47" s="1"/>
      <c r="D47" s="1">
        <v>53.69</v>
      </c>
      <c r="E47" s="1">
        <v>84.24</v>
      </c>
      <c r="F47" s="1"/>
      <c r="G47" s="1">
        <v>64.430000000000007</v>
      </c>
      <c r="H47" s="1">
        <f>SUM(H41:H46)</f>
        <v>94.969999999999985</v>
      </c>
      <c r="I47" s="12">
        <v>84.24</v>
      </c>
      <c r="J47" s="2">
        <f>H47/I47</f>
        <v>1.1273741690408356</v>
      </c>
    </row>
    <row r="48" spans="1:10">
      <c r="A48" s="43" t="s">
        <v>40</v>
      </c>
      <c r="B48" s="43"/>
      <c r="C48" s="43"/>
      <c r="D48" s="43"/>
      <c r="E48" s="43"/>
      <c r="F48" s="43"/>
      <c r="G48" s="43"/>
      <c r="H48" s="43"/>
      <c r="I48" s="43"/>
      <c r="J48" s="43"/>
    </row>
    <row r="49" spans="1:10">
      <c r="A49" s="16" t="s">
        <v>92</v>
      </c>
      <c r="B49" s="12" t="s">
        <v>149</v>
      </c>
      <c r="C49" s="12">
        <v>250</v>
      </c>
      <c r="D49" s="12">
        <v>10.41</v>
      </c>
      <c r="E49" s="12">
        <v>16.600000000000001</v>
      </c>
      <c r="F49" s="36">
        <v>0.59499999999999997</v>
      </c>
      <c r="G49" s="12">
        <v>12.85</v>
      </c>
      <c r="H49" s="34">
        <f t="shared" ref="H49:H54" si="5">ROUND(D49*F49+G49,2)</f>
        <v>19.04</v>
      </c>
      <c r="I49" s="12"/>
      <c r="J49" s="12"/>
    </row>
    <row r="50" spans="1:10">
      <c r="A50" s="16" t="s">
        <v>93</v>
      </c>
      <c r="B50" s="12" t="s">
        <v>83</v>
      </c>
      <c r="C50" s="12">
        <v>10</v>
      </c>
      <c r="D50" s="12">
        <v>0.63</v>
      </c>
      <c r="E50" s="12">
        <v>1</v>
      </c>
      <c r="F50" s="36">
        <v>0.59499999999999997</v>
      </c>
      <c r="G50" s="12">
        <v>0.78</v>
      </c>
      <c r="H50" s="34">
        <f t="shared" si="5"/>
        <v>1.1499999999999999</v>
      </c>
      <c r="I50" s="12"/>
      <c r="J50" s="12"/>
    </row>
    <row r="51" spans="1:10">
      <c r="A51" s="16" t="s">
        <v>127</v>
      </c>
      <c r="B51" s="12" t="s">
        <v>150</v>
      </c>
      <c r="C51" s="12">
        <v>200</v>
      </c>
      <c r="D51" s="12">
        <v>36.49</v>
      </c>
      <c r="E51" s="12">
        <v>58.2</v>
      </c>
      <c r="F51" s="36">
        <v>0.59499999999999997</v>
      </c>
      <c r="G51" s="12">
        <v>45.77</v>
      </c>
      <c r="H51" s="34">
        <f t="shared" si="5"/>
        <v>67.48</v>
      </c>
      <c r="I51" s="12"/>
      <c r="J51" s="12"/>
    </row>
    <row r="52" spans="1:10">
      <c r="A52" s="16" t="s">
        <v>95</v>
      </c>
      <c r="B52" s="12" t="s">
        <v>78</v>
      </c>
      <c r="C52" s="12">
        <v>200</v>
      </c>
      <c r="D52" s="12">
        <v>3.76</v>
      </c>
      <c r="E52" s="12">
        <v>6</v>
      </c>
      <c r="F52" s="36">
        <v>0.59499999999999997</v>
      </c>
      <c r="G52" s="12">
        <v>4.7</v>
      </c>
      <c r="H52" s="34">
        <f t="shared" si="5"/>
        <v>6.94</v>
      </c>
      <c r="I52" s="12"/>
      <c r="J52" s="12"/>
    </row>
    <row r="53" spans="1:10">
      <c r="A53" s="16" t="s">
        <v>49</v>
      </c>
      <c r="B53" s="12" t="s">
        <v>8</v>
      </c>
      <c r="C53" s="12">
        <v>20</v>
      </c>
      <c r="D53" s="12">
        <v>1.08</v>
      </c>
      <c r="E53" s="12">
        <v>1.3</v>
      </c>
      <c r="F53" s="36">
        <v>0.2</v>
      </c>
      <c r="G53" s="12">
        <v>1.02</v>
      </c>
      <c r="H53" s="34">
        <f t="shared" si="5"/>
        <v>1.24</v>
      </c>
      <c r="I53" s="12"/>
      <c r="J53" s="12"/>
    </row>
    <row r="54" spans="1:10" ht="28.8">
      <c r="A54" s="16" t="s">
        <v>50</v>
      </c>
      <c r="B54" s="9" t="s">
        <v>9</v>
      </c>
      <c r="C54" s="12">
        <v>19</v>
      </c>
      <c r="D54" s="12">
        <v>0.95</v>
      </c>
      <c r="E54" s="12">
        <v>1.1399999999999999</v>
      </c>
      <c r="F54" s="36">
        <v>0.2</v>
      </c>
      <c r="G54" s="12">
        <v>0.89</v>
      </c>
      <c r="H54" s="34">
        <f t="shared" si="5"/>
        <v>1.08</v>
      </c>
      <c r="I54" s="12"/>
      <c r="J54" s="12"/>
    </row>
    <row r="55" spans="1:10">
      <c r="A55" s="12"/>
      <c r="B55" s="1" t="s">
        <v>10</v>
      </c>
      <c r="C55" s="1"/>
      <c r="D55" s="1">
        <v>53.32</v>
      </c>
      <c r="E55" s="1">
        <v>84.24</v>
      </c>
      <c r="F55" s="1"/>
      <c r="G55" s="1">
        <v>66.02</v>
      </c>
      <c r="H55" s="1">
        <f>SUM(H49:H54)</f>
        <v>96.929999999999993</v>
      </c>
      <c r="I55" s="12">
        <v>84.24</v>
      </c>
      <c r="J55" s="2">
        <f>H55/I55</f>
        <v>1.1506410256410255</v>
      </c>
    </row>
    <row r="56" spans="1:10">
      <c r="A56" s="43" t="s">
        <v>41</v>
      </c>
      <c r="B56" s="43"/>
      <c r="C56" s="43"/>
      <c r="D56" s="43"/>
      <c r="E56" s="43"/>
      <c r="F56" s="43"/>
      <c r="G56" s="43"/>
      <c r="H56" s="43"/>
      <c r="I56" s="43"/>
      <c r="J56" s="43"/>
    </row>
    <row r="57" spans="1:10" ht="28.8">
      <c r="A57" s="16" t="s">
        <v>126</v>
      </c>
      <c r="B57" s="9" t="s">
        <v>122</v>
      </c>
      <c r="C57" s="6" t="s">
        <v>100</v>
      </c>
      <c r="D57" s="12">
        <v>14.42</v>
      </c>
      <c r="E57" s="12">
        <v>23</v>
      </c>
      <c r="F57" s="36">
        <v>0.59499999999999997</v>
      </c>
      <c r="G57" s="12">
        <v>17.59</v>
      </c>
      <c r="H57" s="34">
        <f t="shared" ref="H57:H62" si="6">ROUND(D57*F57+G57,2)</f>
        <v>26.17</v>
      </c>
      <c r="I57" s="12"/>
      <c r="J57" s="12"/>
    </row>
    <row r="58" spans="1:10">
      <c r="A58" s="11" t="s">
        <v>113</v>
      </c>
      <c r="B58" s="9" t="s">
        <v>114</v>
      </c>
      <c r="C58" s="12">
        <v>110</v>
      </c>
      <c r="D58" s="12">
        <v>27.27</v>
      </c>
      <c r="E58" s="12">
        <v>43.5</v>
      </c>
      <c r="F58" s="36">
        <v>0.59499999999999997</v>
      </c>
      <c r="G58" s="12">
        <v>33.270000000000003</v>
      </c>
      <c r="H58" s="34">
        <f t="shared" si="6"/>
        <v>49.5</v>
      </c>
      <c r="I58" s="12"/>
      <c r="J58" s="12"/>
    </row>
    <row r="59" spans="1:10">
      <c r="A59" s="16" t="s">
        <v>152</v>
      </c>
      <c r="B59" s="9" t="s">
        <v>116</v>
      </c>
      <c r="C59" s="12">
        <v>150</v>
      </c>
      <c r="D59" s="12">
        <v>7.21</v>
      </c>
      <c r="E59" s="12">
        <v>11.5</v>
      </c>
      <c r="F59" s="36">
        <v>0.59499999999999997</v>
      </c>
      <c r="G59" s="12">
        <v>8.8000000000000007</v>
      </c>
      <c r="H59" s="34">
        <f t="shared" si="6"/>
        <v>13.09</v>
      </c>
      <c r="I59" s="12"/>
      <c r="J59" s="12"/>
    </row>
    <row r="60" spans="1:10">
      <c r="A60" s="16" t="s">
        <v>67</v>
      </c>
      <c r="B60" s="9" t="s">
        <v>33</v>
      </c>
      <c r="C60" s="12">
        <v>200</v>
      </c>
      <c r="D60" s="12">
        <v>1.88</v>
      </c>
      <c r="E60" s="12">
        <v>3</v>
      </c>
      <c r="F60" s="36">
        <v>0.59499999999999997</v>
      </c>
      <c r="G60" s="12">
        <v>2.29</v>
      </c>
      <c r="H60" s="34">
        <f t="shared" si="6"/>
        <v>3.41</v>
      </c>
      <c r="I60" s="12"/>
      <c r="J60" s="12"/>
    </row>
    <row r="61" spans="1:10">
      <c r="A61" s="16" t="s">
        <v>49</v>
      </c>
      <c r="B61" s="9" t="s">
        <v>8</v>
      </c>
      <c r="C61" s="12">
        <v>30</v>
      </c>
      <c r="D61" s="12">
        <v>1.67</v>
      </c>
      <c r="E61" s="12">
        <v>2</v>
      </c>
      <c r="F61" s="36">
        <v>0.2</v>
      </c>
      <c r="G61" s="12">
        <v>1.53</v>
      </c>
      <c r="H61" s="34">
        <f t="shared" si="6"/>
        <v>1.86</v>
      </c>
      <c r="I61" s="12"/>
      <c r="J61" s="12"/>
    </row>
    <row r="62" spans="1:10" ht="28.8">
      <c r="A62" s="16" t="s">
        <v>50</v>
      </c>
      <c r="B62" s="9" t="s">
        <v>9</v>
      </c>
      <c r="C62" s="12">
        <v>21</v>
      </c>
      <c r="D62" s="12">
        <v>1.03</v>
      </c>
      <c r="E62" s="12">
        <v>1.24</v>
      </c>
      <c r="F62" s="36">
        <v>0.2</v>
      </c>
      <c r="G62" s="12">
        <v>0.95</v>
      </c>
      <c r="H62" s="34">
        <f t="shared" si="6"/>
        <v>1.1599999999999999</v>
      </c>
      <c r="I62" s="12"/>
      <c r="J62" s="12"/>
    </row>
    <row r="63" spans="1:10">
      <c r="A63" s="12"/>
      <c r="B63" s="1" t="s">
        <v>10</v>
      </c>
      <c r="C63" s="1"/>
      <c r="D63" s="1">
        <v>53.48</v>
      </c>
      <c r="E63" s="1">
        <v>84.24</v>
      </c>
      <c r="F63" s="1"/>
      <c r="G63" s="1">
        <v>64.430000000000007</v>
      </c>
      <c r="H63" s="1">
        <f>SUM(H57:H62)</f>
        <v>95.19</v>
      </c>
      <c r="I63" s="12">
        <v>84.24</v>
      </c>
      <c r="J63" s="2">
        <f>H63/I63</f>
        <v>1.129985754985755</v>
      </c>
    </row>
    <row r="64" spans="1:10">
      <c r="A64" s="43" t="s">
        <v>42</v>
      </c>
      <c r="B64" s="43"/>
      <c r="C64" s="43"/>
      <c r="D64" s="43"/>
      <c r="E64" s="43"/>
      <c r="F64" s="43"/>
      <c r="G64" s="43"/>
      <c r="H64" s="43"/>
      <c r="I64" s="43"/>
      <c r="J64" s="43"/>
    </row>
    <row r="65" spans="1:10" ht="28.8">
      <c r="A65" s="16" t="s">
        <v>147</v>
      </c>
      <c r="B65" s="9" t="s">
        <v>153</v>
      </c>
      <c r="C65" s="12">
        <v>250</v>
      </c>
      <c r="D65" s="12">
        <v>11.29</v>
      </c>
      <c r="E65" s="12">
        <v>18</v>
      </c>
      <c r="F65" s="36">
        <v>0.59499999999999997</v>
      </c>
      <c r="G65" s="12">
        <v>13.17</v>
      </c>
      <c r="H65" s="34">
        <f t="shared" ref="H65:H70" si="7">ROUND(D65*F65+G65,2)</f>
        <v>19.89</v>
      </c>
      <c r="I65" s="12"/>
      <c r="J65" s="12"/>
    </row>
    <row r="66" spans="1:10" ht="28.8">
      <c r="A66" s="16" t="s">
        <v>156</v>
      </c>
      <c r="B66" s="9" t="s">
        <v>154</v>
      </c>
      <c r="C66" s="12">
        <v>80</v>
      </c>
      <c r="D66" s="12">
        <v>30.09</v>
      </c>
      <c r="E66" s="12">
        <v>48</v>
      </c>
      <c r="F66" s="36">
        <v>0.59499999999999997</v>
      </c>
      <c r="G66" s="12">
        <v>36.36</v>
      </c>
      <c r="H66" s="34">
        <f t="shared" si="7"/>
        <v>54.26</v>
      </c>
      <c r="I66" s="12"/>
      <c r="J66" s="12"/>
    </row>
    <row r="67" spans="1:10">
      <c r="A67" s="16" t="s">
        <v>55</v>
      </c>
      <c r="B67" s="9" t="s">
        <v>131</v>
      </c>
      <c r="C67" s="12">
        <v>150</v>
      </c>
      <c r="D67" s="12">
        <v>5.64</v>
      </c>
      <c r="E67" s="12">
        <v>9</v>
      </c>
      <c r="F67" s="36">
        <v>0.59499999999999997</v>
      </c>
      <c r="G67" s="12">
        <v>6.9</v>
      </c>
      <c r="H67" s="34">
        <f t="shared" si="7"/>
        <v>10.26</v>
      </c>
      <c r="I67" s="12"/>
      <c r="J67" s="12"/>
    </row>
    <row r="68" spans="1:10">
      <c r="A68" s="16" t="s">
        <v>109</v>
      </c>
      <c r="B68" s="9" t="s">
        <v>155</v>
      </c>
      <c r="C68" s="12">
        <v>200</v>
      </c>
      <c r="D68" s="12">
        <v>3.76</v>
      </c>
      <c r="E68" s="12">
        <v>6</v>
      </c>
      <c r="F68" s="36">
        <v>0.59499999999999997</v>
      </c>
      <c r="G68" s="12">
        <v>5.0199999999999996</v>
      </c>
      <c r="H68" s="34">
        <f t="shared" si="7"/>
        <v>7.26</v>
      </c>
      <c r="I68" s="12"/>
      <c r="J68" s="12"/>
    </row>
    <row r="69" spans="1:10">
      <c r="A69" s="16" t="s">
        <v>49</v>
      </c>
      <c r="B69" s="9" t="s">
        <v>8</v>
      </c>
      <c r="C69" s="12">
        <v>30</v>
      </c>
      <c r="D69" s="12">
        <v>1.67</v>
      </c>
      <c r="E69" s="12">
        <v>2</v>
      </c>
      <c r="F69" s="36">
        <v>0.2</v>
      </c>
      <c r="G69" s="12">
        <v>1.53</v>
      </c>
      <c r="H69" s="34">
        <f t="shared" si="7"/>
        <v>1.86</v>
      </c>
      <c r="I69" s="12"/>
      <c r="J69" s="12"/>
    </row>
    <row r="70" spans="1:10" ht="28.8">
      <c r="A70" s="16" t="s">
        <v>50</v>
      </c>
      <c r="B70" s="9" t="s">
        <v>9</v>
      </c>
      <c r="C70" s="12">
        <v>25</v>
      </c>
      <c r="D70" s="12">
        <v>1.03</v>
      </c>
      <c r="E70" s="12">
        <v>1.24</v>
      </c>
      <c r="F70" s="36">
        <v>0.2</v>
      </c>
      <c r="G70" s="12">
        <v>0.95</v>
      </c>
      <c r="H70" s="34">
        <f t="shared" si="7"/>
        <v>1.1599999999999999</v>
      </c>
      <c r="I70" s="12"/>
      <c r="J70" s="12"/>
    </row>
    <row r="71" spans="1:10">
      <c r="A71" s="12"/>
      <c r="B71" s="1" t="s">
        <v>10</v>
      </c>
      <c r="C71" s="1"/>
      <c r="D71" s="1">
        <v>53.48</v>
      </c>
      <c r="E71" s="1">
        <v>84.24</v>
      </c>
      <c r="F71" s="1"/>
      <c r="G71" s="1">
        <v>63.92</v>
      </c>
      <c r="H71" s="1">
        <f>SUM(H65:H70)</f>
        <v>94.690000000000012</v>
      </c>
      <c r="I71" s="12">
        <v>84.24</v>
      </c>
      <c r="J71" s="2">
        <f>H71/I71</f>
        <v>1.1240503323836659</v>
      </c>
    </row>
    <row r="72" spans="1:10">
      <c r="A72" s="43" t="s">
        <v>43</v>
      </c>
      <c r="B72" s="43"/>
      <c r="C72" s="43"/>
      <c r="D72" s="43"/>
      <c r="E72" s="43"/>
      <c r="F72" s="43"/>
      <c r="G72" s="43"/>
      <c r="H72" s="43"/>
      <c r="I72" s="43"/>
      <c r="J72" s="43"/>
    </row>
    <row r="73" spans="1:10" ht="28.8">
      <c r="A73" s="16" t="s">
        <v>163</v>
      </c>
      <c r="B73" s="9" t="s">
        <v>157</v>
      </c>
      <c r="C73" s="6" t="s">
        <v>100</v>
      </c>
      <c r="D73" s="12">
        <v>10.029999999999999</v>
      </c>
      <c r="E73" s="12">
        <v>16</v>
      </c>
      <c r="F73" s="36">
        <v>0.59499999999999997</v>
      </c>
      <c r="G73" s="12">
        <v>12.24</v>
      </c>
      <c r="H73" s="34">
        <f t="shared" ref="H73:H78" si="8">ROUND(D73*F73+G73,2)</f>
        <v>18.21</v>
      </c>
      <c r="I73" s="12"/>
      <c r="J73" s="12"/>
    </row>
    <row r="74" spans="1:10">
      <c r="A74" s="16" t="s">
        <v>164</v>
      </c>
      <c r="B74" s="9" t="s">
        <v>158</v>
      </c>
      <c r="C74" s="12">
        <v>90</v>
      </c>
      <c r="D74" s="12">
        <v>23.82</v>
      </c>
      <c r="E74" s="12">
        <v>38</v>
      </c>
      <c r="F74" s="36">
        <v>0.59499999999999997</v>
      </c>
      <c r="G74" s="12">
        <v>29.07</v>
      </c>
      <c r="H74" s="34">
        <f t="shared" si="8"/>
        <v>43.24</v>
      </c>
      <c r="I74" s="12"/>
      <c r="J74" s="12"/>
    </row>
    <row r="75" spans="1:10">
      <c r="A75" s="11" t="s">
        <v>135</v>
      </c>
      <c r="B75" s="9" t="s">
        <v>159</v>
      </c>
      <c r="C75" s="12">
        <v>150</v>
      </c>
      <c r="D75" s="12">
        <v>10.66</v>
      </c>
      <c r="E75" s="12">
        <v>17</v>
      </c>
      <c r="F75" s="36">
        <v>0.59499999999999997</v>
      </c>
      <c r="G75" s="12">
        <v>13</v>
      </c>
      <c r="H75" s="34">
        <f t="shared" si="8"/>
        <v>19.34</v>
      </c>
      <c r="I75" s="12"/>
      <c r="J75" s="12"/>
    </row>
    <row r="76" spans="1:10">
      <c r="A76" s="16" t="s">
        <v>109</v>
      </c>
      <c r="B76" s="9" t="s">
        <v>123</v>
      </c>
      <c r="C76" s="12">
        <v>200</v>
      </c>
      <c r="D76" s="12">
        <v>6.9</v>
      </c>
      <c r="E76" s="12">
        <v>11</v>
      </c>
      <c r="F76" s="36">
        <v>0.59499999999999997</v>
      </c>
      <c r="G76" s="12">
        <v>8.41</v>
      </c>
      <c r="H76" s="34">
        <f t="shared" si="8"/>
        <v>12.52</v>
      </c>
      <c r="I76" s="12"/>
      <c r="J76" s="12"/>
    </row>
    <row r="77" spans="1:10">
      <c r="A77" s="16" t="s">
        <v>49</v>
      </c>
      <c r="B77" s="9" t="s">
        <v>160</v>
      </c>
      <c r="C77" s="12">
        <v>19</v>
      </c>
      <c r="D77" s="12">
        <v>1</v>
      </c>
      <c r="E77" s="12">
        <v>1.2</v>
      </c>
      <c r="F77" s="36">
        <v>0.2</v>
      </c>
      <c r="G77" s="12">
        <v>0.92</v>
      </c>
      <c r="H77" s="34">
        <f t="shared" si="8"/>
        <v>1.1200000000000001</v>
      </c>
      <c r="I77" s="12"/>
      <c r="J77" s="12"/>
    </row>
    <row r="78" spans="1:10" ht="28.8">
      <c r="A78" s="16" t="s">
        <v>50</v>
      </c>
      <c r="B78" s="9" t="s">
        <v>9</v>
      </c>
      <c r="C78" s="12">
        <v>19</v>
      </c>
      <c r="D78" s="12">
        <v>0.87</v>
      </c>
      <c r="E78" s="12">
        <v>1.04</v>
      </c>
      <c r="F78" s="36">
        <v>0.2</v>
      </c>
      <c r="G78" s="12">
        <v>0.8</v>
      </c>
      <c r="H78" s="34">
        <f t="shared" si="8"/>
        <v>0.97</v>
      </c>
      <c r="I78" s="12"/>
      <c r="J78" s="12"/>
    </row>
    <row r="79" spans="1:10">
      <c r="A79" s="12"/>
      <c r="B79" s="1" t="s">
        <v>10</v>
      </c>
      <c r="C79" s="1"/>
      <c r="D79" s="1">
        <v>53.28</v>
      </c>
      <c r="E79" s="1">
        <v>84.24</v>
      </c>
      <c r="F79" s="1"/>
      <c r="G79" s="1">
        <v>64.430000000000007</v>
      </c>
      <c r="H79" s="1">
        <f>SUM(H73:H78)</f>
        <v>95.4</v>
      </c>
      <c r="I79" s="12">
        <v>84.24</v>
      </c>
      <c r="J79" s="2">
        <f>H79/I79</f>
        <v>1.1324786324786327</v>
      </c>
    </row>
    <row r="80" spans="1:10">
      <c r="A80" s="43" t="s">
        <v>44</v>
      </c>
      <c r="B80" s="43"/>
      <c r="C80" s="43"/>
      <c r="D80" s="43"/>
      <c r="E80" s="43"/>
      <c r="F80" s="43"/>
      <c r="G80" s="43"/>
      <c r="H80" s="43"/>
      <c r="I80" s="43"/>
      <c r="J80" s="43"/>
    </row>
    <row r="81" spans="1:11">
      <c r="A81" s="16" t="s">
        <v>58</v>
      </c>
      <c r="B81" s="9" t="s">
        <v>165</v>
      </c>
      <c r="C81" s="12" t="s">
        <v>100</v>
      </c>
      <c r="D81" s="12">
        <v>10.47</v>
      </c>
      <c r="E81" s="12">
        <v>16.7</v>
      </c>
      <c r="F81" s="36">
        <v>0.59499999999999997</v>
      </c>
      <c r="G81" s="12">
        <v>12.77</v>
      </c>
      <c r="H81" s="34">
        <f t="shared" ref="H81:H87" si="9">ROUND(D81*F81+G81,2)</f>
        <v>19</v>
      </c>
      <c r="I81" s="12"/>
      <c r="J81" s="12"/>
    </row>
    <row r="82" spans="1:11">
      <c r="A82" s="16" t="s">
        <v>170</v>
      </c>
      <c r="B82" s="9" t="s">
        <v>166</v>
      </c>
      <c r="C82" s="12">
        <v>100</v>
      </c>
      <c r="D82" s="12">
        <v>24.14</v>
      </c>
      <c r="E82" s="12">
        <v>38.5</v>
      </c>
      <c r="F82" s="36">
        <v>0.59499999999999997</v>
      </c>
      <c r="G82" s="12">
        <v>29.45</v>
      </c>
      <c r="H82" s="34">
        <f t="shared" si="9"/>
        <v>43.81</v>
      </c>
      <c r="I82" s="12"/>
      <c r="J82" s="12"/>
    </row>
    <row r="83" spans="1:11">
      <c r="A83" s="11" t="s">
        <v>66</v>
      </c>
      <c r="B83" s="9" t="s">
        <v>167</v>
      </c>
      <c r="C83" s="12">
        <v>150</v>
      </c>
      <c r="D83" s="12">
        <v>6.27</v>
      </c>
      <c r="E83" s="12">
        <v>10</v>
      </c>
      <c r="F83" s="36">
        <v>0.59499999999999997</v>
      </c>
      <c r="G83" s="12">
        <v>7.65</v>
      </c>
      <c r="H83" s="34">
        <f t="shared" si="9"/>
        <v>11.38</v>
      </c>
      <c r="I83" s="12"/>
      <c r="J83" s="12"/>
    </row>
    <row r="84" spans="1:11">
      <c r="A84" s="16" t="s">
        <v>53</v>
      </c>
      <c r="B84" s="9" t="s">
        <v>14</v>
      </c>
      <c r="C84" s="12" t="s">
        <v>15</v>
      </c>
      <c r="D84" s="12">
        <v>3.13</v>
      </c>
      <c r="E84" s="12">
        <v>5</v>
      </c>
      <c r="F84" s="36">
        <v>0.59499999999999997</v>
      </c>
      <c r="G84" s="12">
        <v>3.82</v>
      </c>
      <c r="H84" s="34">
        <f t="shared" si="9"/>
        <v>5.68</v>
      </c>
      <c r="I84" s="12"/>
      <c r="J84" s="12"/>
    </row>
    <row r="85" spans="1:11">
      <c r="A85" s="16" t="s">
        <v>49</v>
      </c>
      <c r="B85" s="9" t="s">
        <v>8</v>
      </c>
      <c r="C85" s="12">
        <v>30</v>
      </c>
      <c r="D85" s="12">
        <v>1.67</v>
      </c>
      <c r="E85" s="12">
        <v>2</v>
      </c>
      <c r="F85" s="36">
        <v>0.2</v>
      </c>
      <c r="G85" s="12">
        <v>1.53</v>
      </c>
      <c r="H85" s="34">
        <f t="shared" si="9"/>
        <v>1.86</v>
      </c>
      <c r="I85" s="12"/>
      <c r="J85" s="12"/>
    </row>
    <row r="86" spans="1:11" ht="28.8">
      <c r="A86" s="16" t="s">
        <v>50</v>
      </c>
      <c r="B86" s="9" t="s">
        <v>9</v>
      </c>
      <c r="C86" s="12">
        <v>18</v>
      </c>
      <c r="D86" s="12">
        <v>0.87</v>
      </c>
      <c r="E86" s="12">
        <v>1.04</v>
      </c>
      <c r="F86" s="36">
        <v>0.2</v>
      </c>
      <c r="G86" s="12">
        <v>0.8</v>
      </c>
      <c r="H86" s="34">
        <f t="shared" si="9"/>
        <v>0.97</v>
      </c>
      <c r="I86" s="12"/>
      <c r="J86" s="12"/>
    </row>
    <row r="87" spans="1:11">
      <c r="A87" s="12"/>
      <c r="B87" s="9" t="s">
        <v>168</v>
      </c>
      <c r="C87" s="12">
        <v>65</v>
      </c>
      <c r="D87" s="12">
        <v>6.9</v>
      </c>
      <c r="E87" s="12">
        <v>11</v>
      </c>
      <c r="F87" s="36">
        <v>0.59499999999999997</v>
      </c>
      <c r="G87" s="12">
        <v>8.41</v>
      </c>
      <c r="H87" s="34">
        <f t="shared" si="9"/>
        <v>12.52</v>
      </c>
      <c r="I87" s="12"/>
      <c r="J87" s="12"/>
    </row>
    <row r="88" spans="1:11">
      <c r="A88" s="12"/>
      <c r="B88" s="1" t="s">
        <v>10</v>
      </c>
      <c r="C88" s="1"/>
      <c r="D88" s="1">
        <v>53.44</v>
      </c>
      <c r="E88" s="1">
        <v>84.24</v>
      </c>
      <c r="F88" s="1"/>
      <c r="G88" s="1">
        <v>64.430000000000007</v>
      </c>
      <c r="H88" s="1">
        <f>SUM(H81:H87)</f>
        <v>95.22</v>
      </c>
      <c r="I88" s="12">
        <v>84.24</v>
      </c>
      <c r="J88" s="2">
        <f>H88/I88</f>
        <v>1.1303418803418803</v>
      </c>
    </row>
    <row r="90" spans="1:11" ht="31.2">
      <c r="A90" s="12"/>
      <c r="B90" s="27" t="s">
        <v>79</v>
      </c>
      <c r="C90" s="28"/>
      <c r="D90" s="29">
        <f>(D13+D22+D31+D39+D47+D55+D63+D71+D79+D88)/10</f>
        <v>53.451999999999998</v>
      </c>
      <c r="E90" s="28"/>
      <c r="F90" s="28"/>
      <c r="G90" s="29">
        <f>(G23+G31+G38+G45+G52+G60+G67+G74+G81+G88)/10</f>
        <v>19.727000000000004</v>
      </c>
      <c r="H90" s="29">
        <f>(H13+H22+H31+H39+H47+H55+H63+H71+H79+H88)/10</f>
        <v>98.771999999999991</v>
      </c>
      <c r="I90" s="28">
        <v>84.24</v>
      </c>
      <c r="J90" s="29">
        <f>H90/I90</f>
        <v>1.1725071225071224</v>
      </c>
      <c r="K90" s="4">
        <f>H90-I90</f>
        <v>14.531999999999996</v>
      </c>
    </row>
  </sheetData>
  <mergeCells count="12">
    <mergeCell ref="H1:J1"/>
    <mergeCell ref="B2:G2"/>
    <mergeCell ref="A72:J72"/>
    <mergeCell ref="A80:J80"/>
    <mergeCell ref="A5:J5"/>
    <mergeCell ref="A14:J14"/>
    <mergeCell ref="A23:J23"/>
    <mergeCell ref="A32:J32"/>
    <mergeCell ref="A40:J40"/>
    <mergeCell ref="A48:J48"/>
    <mergeCell ref="A56:J56"/>
    <mergeCell ref="A64:J64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6"/>
  <sheetViews>
    <sheetView topLeftCell="A61" workbookViewId="0">
      <selection activeCell="A86" sqref="A86:K86"/>
    </sheetView>
  </sheetViews>
  <sheetFormatPr defaultRowHeight="14.4"/>
  <cols>
    <col min="1" max="1" width="6.33203125" customWidth="1"/>
    <col min="2" max="2" width="33.5546875" customWidth="1"/>
    <col min="3" max="3" width="8.88671875" customWidth="1"/>
    <col min="4" max="4" width="10.5546875" customWidth="1"/>
    <col min="5" max="5" width="10" hidden="1" customWidth="1"/>
    <col min="6" max="6" width="10.33203125" customWidth="1"/>
    <col min="7" max="7" width="11.5546875" customWidth="1"/>
    <col min="8" max="8" width="13" customWidth="1"/>
    <col min="9" max="9" width="12.109375" customWidth="1"/>
    <col min="10" max="10" width="13.6640625" customWidth="1"/>
  </cols>
  <sheetData>
    <row r="1" spans="1:10">
      <c r="H1" s="41" t="s">
        <v>80</v>
      </c>
      <c r="I1" s="41"/>
      <c r="J1" s="41"/>
    </row>
    <row r="2" spans="1:10" ht="18">
      <c r="B2" s="42" t="s">
        <v>87</v>
      </c>
      <c r="C2" s="42"/>
      <c r="D2" s="42"/>
      <c r="E2" s="42"/>
      <c r="F2" s="42"/>
      <c r="G2" s="42"/>
    </row>
    <row r="4" spans="1:10" ht="150.6" customHeight="1">
      <c r="A4" s="18" t="s">
        <v>0</v>
      </c>
      <c r="B4" s="18" t="s">
        <v>1</v>
      </c>
      <c r="C4" s="18" t="s">
        <v>2</v>
      </c>
      <c r="D4" s="18" t="s">
        <v>70</v>
      </c>
      <c r="E4" s="18" t="s">
        <v>73</v>
      </c>
      <c r="F4" s="18" t="s">
        <v>72</v>
      </c>
      <c r="G4" s="18" t="s">
        <v>71</v>
      </c>
      <c r="H4" s="18" t="s">
        <v>74</v>
      </c>
      <c r="I4" s="19" t="s">
        <v>68</v>
      </c>
      <c r="J4" s="19" t="s">
        <v>69</v>
      </c>
    </row>
    <row r="5" spans="1:10">
      <c r="A5" s="43" t="s">
        <v>75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>
      <c r="A6" s="16" t="s">
        <v>89</v>
      </c>
      <c r="B6" s="34" t="s">
        <v>76</v>
      </c>
      <c r="C6" s="34">
        <v>100</v>
      </c>
      <c r="D6" s="34">
        <v>30.72</v>
      </c>
      <c r="E6" s="34">
        <v>49</v>
      </c>
      <c r="F6" s="36">
        <v>0.59499999999999997</v>
      </c>
      <c r="G6" s="34">
        <v>36.36</v>
      </c>
      <c r="H6" s="34">
        <f>ROUND(D6*F6+G6,2)</f>
        <v>54.64</v>
      </c>
      <c r="I6" s="12"/>
      <c r="J6" s="12"/>
    </row>
    <row r="7" spans="1:10">
      <c r="A7" s="16" t="s">
        <v>90</v>
      </c>
      <c r="B7" s="34" t="s">
        <v>77</v>
      </c>
      <c r="C7" s="34">
        <v>180</v>
      </c>
      <c r="D7" s="34">
        <v>6.77</v>
      </c>
      <c r="E7" s="34">
        <v>10.8</v>
      </c>
      <c r="F7" s="36">
        <v>0.59499999999999997</v>
      </c>
      <c r="G7" s="34">
        <v>11.29</v>
      </c>
      <c r="H7" s="34">
        <f t="shared" ref="H7:H12" si="0">ROUND(D7*F7+G7,2)</f>
        <v>15.32</v>
      </c>
      <c r="I7" s="12"/>
      <c r="J7" s="12"/>
    </row>
    <row r="8" spans="1:10">
      <c r="A8" s="16" t="s">
        <v>95</v>
      </c>
      <c r="B8" s="12" t="s">
        <v>78</v>
      </c>
      <c r="C8" s="12">
        <v>200</v>
      </c>
      <c r="D8" s="12">
        <v>3.76</v>
      </c>
      <c r="E8" s="12">
        <v>6</v>
      </c>
      <c r="F8" s="36">
        <v>0.59499999999999997</v>
      </c>
      <c r="G8" s="12">
        <v>4.3899999999999997</v>
      </c>
      <c r="H8" s="34">
        <f t="shared" si="0"/>
        <v>6.63</v>
      </c>
      <c r="I8" s="12"/>
      <c r="J8" s="12"/>
    </row>
    <row r="9" spans="1:10">
      <c r="A9" s="16" t="s">
        <v>48</v>
      </c>
      <c r="B9" s="12" t="s">
        <v>7</v>
      </c>
      <c r="C9" s="12">
        <v>15</v>
      </c>
      <c r="D9" s="12">
        <v>5.83</v>
      </c>
      <c r="E9" s="12">
        <v>7</v>
      </c>
      <c r="F9" s="36">
        <v>0.2</v>
      </c>
      <c r="G9" s="12"/>
      <c r="H9" s="34"/>
      <c r="I9" s="12"/>
      <c r="J9" s="12"/>
    </row>
    <row r="10" spans="1:10">
      <c r="A10" s="16" t="s">
        <v>96</v>
      </c>
      <c r="B10" s="12" t="s">
        <v>7</v>
      </c>
      <c r="C10" s="12">
        <v>20</v>
      </c>
      <c r="D10" s="12"/>
      <c r="E10" s="12"/>
      <c r="F10" s="12"/>
      <c r="G10" s="12">
        <v>13</v>
      </c>
      <c r="H10" s="34">
        <f t="shared" si="0"/>
        <v>13</v>
      </c>
      <c r="I10" s="12"/>
      <c r="J10" s="12"/>
    </row>
    <row r="11" spans="1:10">
      <c r="A11" s="16" t="s">
        <v>49</v>
      </c>
      <c r="B11" s="12" t="s">
        <v>8</v>
      </c>
      <c r="C11" s="12">
        <v>30</v>
      </c>
      <c r="D11" s="12">
        <v>1.67</v>
      </c>
      <c r="E11" s="12">
        <v>2</v>
      </c>
      <c r="F11" s="36">
        <v>0.2</v>
      </c>
      <c r="G11" s="12">
        <v>1.83</v>
      </c>
      <c r="H11" s="34">
        <f t="shared" si="0"/>
        <v>2.16</v>
      </c>
      <c r="I11" s="12"/>
      <c r="J11" s="12"/>
    </row>
    <row r="12" spans="1:10" ht="28.8">
      <c r="A12" s="16" t="s">
        <v>50</v>
      </c>
      <c r="B12" s="9" t="s">
        <v>9</v>
      </c>
      <c r="C12" s="12">
        <v>20</v>
      </c>
      <c r="D12" s="12">
        <v>0.89</v>
      </c>
      <c r="E12" s="12">
        <v>1.07</v>
      </c>
      <c r="F12" s="36">
        <v>0.2</v>
      </c>
      <c r="G12" s="12">
        <v>1</v>
      </c>
      <c r="H12" s="34">
        <f t="shared" si="0"/>
        <v>1.18</v>
      </c>
      <c r="I12" s="12"/>
      <c r="J12" s="12"/>
    </row>
    <row r="13" spans="1:10">
      <c r="A13" s="11"/>
      <c r="B13" s="1" t="s">
        <v>10</v>
      </c>
      <c r="C13" s="1"/>
      <c r="D13" s="1">
        <v>49.65</v>
      </c>
      <c r="E13" s="1">
        <v>75.87</v>
      </c>
      <c r="F13" s="1"/>
      <c r="G13" s="1">
        <v>67.87</v>
      </c>
      <c r="H13" s="1">
        <f>SUM(H6:H12)</f>
        <v>92.93</v>
      </c>
      <c r="I13" s="12">
        <v>75.87</v>
      </c>
      <c r="J13" s="37">
        <f>H13/I13</f>
        <v>1.224858310267563</v>
      </c>
    </row>
    <row r="14" spans="1:10">
      <c r="A14" s="43" t="s">
        <v>35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28.8">
      <c r="A15" s="16" t="s">
        <v>45</v>
      </c>
      <c r="B15" s="9" t="s">
        <v>3</v>
      </c>
      <c r="C15" s="6" t="s">
        <v>4</v>
      </c>
      <c r="D15" s="12">
        <v>10.029999999999999</v>
      </c>
      <c r="E15" s="12">
        <v>16</v>
      </c>
      <c r="F15" s="36">
        <v>0.59499999999999997</v>
      </c>
      <c r="G15" s="12">
        <v>12.54</v>
      </c>
      <c r="H15" s="34">
        <f t="shared" ref="H15:H20" si="1">ROUND(D15*F15+G15,2)</f>
        <v>18.510000000000002</v>
      </c>
      <c r="I15" s="12"/>
      <c r="J15" s="12"/>
    </row>
    <row r="16" spans="1:10">
      <c r="A16" s="16" t="s">
        <v>46</v>
      </c>
      <c r="B16" s="12" t="s">
        <v>5</v>
      </c>
      <c r="C16" s="12">
        <v>200</v>
      </c>
      <c r="D16" s="12">
        <v>10.029999999999999</v>
      </c>
      <c r="E16" s="12">
        <v>16</v>
      </c>
      <c r="F16" s="36">
        <v>0.59499999999999997</v>
      </c>
      <c r="G16" s="12">
        <v>12.54</v>
      </c>
      <c r="H16" s="34">
        <f t="shared" si="1"/>
        <v>18.510000000000002</v>
      </c>
      <c r="I16" s="12"/>
      <c r="J16" s="12"/>
    </row>
    <row r="17" spans="1:10">
      <c r="A17" s="17" t="s">
        <v>48</v>
      </c>
      <c r="B17" s="12" t="s">
        <v>7</v>
      </c>
      <c r="C17" s="12">
        <v>30</v>
      </c>
      <c r="D17" s="12">
        <v>15.05</v>
      </c>
      <c r="E17" s="12">
        <v>24</v>
      </c>
      <c r="F17" s="36">
        <v>0.59499999999999997</v>
      </c>
      <c r="G17" s="12">
        <v>25</v>
      </c>
      <c r="H17" s="34">
        <f t="shared" si="1"/>
        <v>33.950000000000003</v>
      </c>
      <c r="I17" s="12"/>
      <c r="J17" s="12"/>
    </row>
    <row r="18" spans="1:10">
      <c r="A18" s="17" t="s">
        <v>48</v>
      </c>
      <c r="B18" s="12" t="s">
        <v>6</v>
      </c>
      <c r="C18" s="12">
        <v>15</v>
      </c>
      <c r="D18" s="12">
        <v>10.53</v>
      </c>
      <c r="E18" s="12">
        <v>16.8</v>
      </c>
      <c r="F18" s="36">
        <v>0.59499999999999997</v>
      </c>
      <c r="G18" s="12">
        <v>16.670000000000002</v>
      </c>
      <c r="H18" s="34">
        <f t="shared" si="1"/>
        <v>22.94</v>
      </c>
      <c r="I18" s="12"/>
      <c r="J18" s="12"/>
    </row>
    <row r="19" spans="1:10">
      <c r="A19" s="16" t="s">
        <v>49</v>
      </c>
      <c r="B19" s="12" t="s">
        <v>8</v>
      </c>
      <c r="C19" s="12">
        <v>30</v>
      </c>
      <c r="D19" s="12">
        <v>1.67</v>
      </c>
      <c r="E19" s="12">
        <v>2</v>
      </c>
      <c r="F19" s="36">
        <v>0.2</v>
      </c>
      <c r="G19" s="12">
        <v>1.83</v>
      </c>
      <c r="H19" s="34">
        <f t="shared" si="1"/>
        <v>2.16</v>
      </c>
      <c r="I19" s="12"/>
      <c r="J19" s="12"/>
    </row>
    <row r="20" spans="1:10" ht="28.8">
      <c r="A20" s="16" t="s">
        <v>50</v>
      </c>
      <c r="B20" s="9" t="s">
        <v>9</v>
      </c>
      <c r="C20" s="12">
        <v>20</v>
      </c>
      <c r="D20" s="12">
        <v>0.89</v>
      </c>
      <c r="E20" s="12">
        <v>1.07</v>
      </c>
      <c r="F20" s="36">
        <v>0.2</v>
      </c>
      <c r="G20" s="12">
        <v>1</v>
      </c>
      <c r="H20" s="34">
        <f t="shared" si="1"/>
        <v>1.18</v>
      </c>
      <c r="I20" s="12"/>
      <c r="J20" s="12"/>
    </row>
    <row r="21" spans="1:10">
      <c r="A21" s="12"/>
      <c r="B21" s="1" t="s">
        <v>10</v>
      </c>
      <c r="C21" s="1"/>
      <c r="D21" s="1">
        <v>48.2</v>
      </c>
      <c r="E21" s="1">
        <v>75.87</v>
      </c>
      <c r="F21" s="1"/>
      <c r="G21" s="1">
        <v>69.58</v>
      </c>
      <c r="H21" s="1">
        <f>SUM(H15:H20)</f>
        <v>97.25</v>
      </c>
      <c r="I21" s="12">
        <v>75.87</v>
      </c>
      <c r="J21" s="37">
        <f>H21/I21</f>
        <v>1.2817978120469222</v>
      </c>
    </row>
    <row r="22" spans="1:10">
      <c r="A22" s="43" t="s">
        <v>36</v>
      </c>
      <c r="B22" s="43"/>
      <c r="C22" s="43"/>
      <c r="D22" s="43"/>
      <c r="E22" s="43"/>
      <c r="F22" s="43"/>
      <c r="G22" s="43"/>
      <c r="H22" s="43"/>
      <c r="I22" s="43"/>
      <c r="J22" s="43"/>
    </row>
    <row r="23" spans="1:10" ht="28.8">
      <c r="A23" s="16" t="s">
        <v>51</v>
      </c>
      <c r="B23" s="9" t="s">
        <v>11</v>
      </c>
      <c r="C23" s="6" t="s">
        <v>117</v>
      </c>
      <c r="D23" s="12">
        <v>35.11</v>
      </c>
      <c r="E23" s="12">
        <v>56</v>
      </c>
      <c r="F23" s="36">
        <v>0.59499999999999997</v>
      </c>
      <c r="G23" s="12">
        <v>49.53</v>
      </c>
      <c r="H23" s="34">
        <f t="shared" ref="H23:H27" si="2">ROUND(D23*F23+G23,2)</f>
        <v>70.42</v>
      </c>
      <c r="I23" s="12"/>
      <c r="J23" s="12"/>
    </row>
    <row r="24" spans="1:10">
      <c r="A24" s="16" t="s">
        <v>52</v>
      </c>
      <c r="B24" s="9" t="s">
        <v>13</v>
      </c>
      <c r="C24" s="6">
        <v>15</v>
      </c>
      <c r="D24" s="12">
        <v>10</v>
      </c>
      <c r="E24" s="12">
        <v>12</v>
      </c>
      <c r="F24" s="36">
        <v>0.2</v>
      </c>
      <c r="G24" s="12">
        <v>12.5</v>
      </c>
      <c r="H24" s="34">
        <f t="shared" si="2"/>
        <v>14.5</v>
      </c>
      <c r="I24" s="12"/>
      <c r="J24" s="12"/>
    </row>
    <row r="25" spans="1:10">
      <c r="A25" s="16" t="s">
        <v>53</v>
      </c>
      <c r="B25" s="9" t="s">
        <v>14</v>
      </c>
      <c r="C25" s="6" t="s">
        <v>15</v>
      </c>
      <c r="D25" s="12">
        <v>3.01</v>
      </c>
      <c r="E25" s="12">
        <v>4.8</v>
      </c>
      <c r="F25" s="36">
        <v>0.59499999999999997</v>
      </c>
      <c r="G25" s="12">
        <v>3.76</v>
      </c>
      <c r="H25" s="34">
        <f t="shared" si="2"/>
        <v>5.55</v>
      </c>
      <c r="I25" s="12"/>
      <c r="J25" s="12"/>
    </row>
    <row r="26" spans="1:10">
      <c r="A26" s="16" t="s">
        <v>49</v>
      </c>
      <c r="B26" s="9" t="s">
        <v>8</v>
      </c>
      <c r="C26" s="12">
        <v>30</v>
      </c>
      <c r="D26" s="12">
        <v>1.67</v>
      </c>
      <c r="E26" s="12">
        <v>2</v>
      </c>
      <c r="F26" s="36">
        <v>0.2</v>
      </c>
      <c r="G26" s="12">
        <v>1.67</v>
      </c>
      <c r="H26" s="34">
        <f t="shared" si="2"/>
        <v>2</v>
      </c>
      <c r="I26" s="12"/>
      <c r="J26" s="12"/>
    </row>
    <row r="27" spans="1:10" ht="28.8">
      <c r="A27" s="16" t="s">
        <v>50</v>
      </c>
      <c r="B27" s="9" t="s">
        <v>9</v>
      </c>
      <c r="C27" s="12">
        <v>20</v>
      </c>
      <c r="D27" s="12">
        <v>0.89</v>
      </c>
      <c r="E27" s="12">
        <v>1.07</v>
      </c>
      <c r="F27" s="36">
        <v>0.2</v>
      </c>
      <c r="G27" s="12">
        <v>1</v>
      </c>
      <c r="H27" s="34">
        <f t="shared" si="2"/>
        <v>1.18</v>
      </c>
      <c r="I27" s="12"/>
      <c r="J27" s="12"/>
    </row>
    <row r="28" spans="1:10">
      <c r="A28" s="12"/>
      <c r="B28" s="1" t="s">
        <v>10</v>
      </c>
      <c r="C28" s="1"/>
      <c r="D28" s="1">
        <v>50.68</v>
      </c>
      <c r="E28" s="1">
        <v>75.87</v>
      </c>
      <c r="F28" s="1"/>
      <c r="G28" s="1">
        <v>68.459999999999994</v>
      </c>
      <c r="H28" s="1">
        <f>SUM(H23:H27)</f>
        <v>93.65</v>
      </c>
      <c r="I28" s="12">
        <v>75.87</v>
      </c>
      <c r="J28" s="37">
        <f>H28/I28</f>
        <v>1.2343482272307895</v>
      </c>
    </row>
    <row r="29" spans="1:10">
      <c r="A29" s="43" t="s">
        <v>37</v>
      </c>
      <c r="B29" s="43"/>
      <c r="C29" s="43"/>
      <c r="D29" s="43"/>
      <c r="E29" s="43"/>
      <c r="F29" s="43"/>
      <c r="G29" s="43"/>
      <c r="H29" s="43"/>
      <c r="I29" s="43"/>
      <c r="J29" s="43"/>
    </row>
    <row r="30" spans="1:10">
      <c r="A30" s="11" t="s">
        <v>124</v>
      </c>
      <c r="B30" s="12" t="s">
        <v>16</v>
      </c>
      <c r="C30" s="12">
        <v>130</v>
      </c>
      <c r="D30" s="12">
        <v>25.58</v>
      </c>
      <c r="E30" s="12">
        <v>40.799999999999997</v>
      </c>
      <c r="F30" s="36">
        <v>0.59499999999999997</v>
      </c>
      <c r="G30" s="12">
        <v>32.35</v>
      </c>
      <c r="H30" s="34">
        <f t="shared" ref="H30:H34" si="3">ROUND(D30*F30+G30,2)</f>
        <v>47.57</v>
      </c>
      <c r="I30" s="12"/>
      <c r="J30" s="12"/>
    </row>
    <row r="31" spans="1:10">
      <c r="A31" s="16" t="s">
        <v>55</v>
      </c>
      <c r="B31" s="12" t="s">
        <v>17</v>
      </c>
      <c r="C31" s="12">
        <v>180</v>
      </c>
      <c r="D31" s="12">
        <v>14.11</v>
      </c>
      <c r="E31" s="12">
        <v>22.5</v>
      </c>
      <c r="F31" s="36">
        <v>0.59499999999999997</v>
      </c>
      <c r="G31" s="12">
        <v>19.18</v>
      </c>
      <c r="H31" s="34">
        <f t="shared" si="3"/>
        <v>27.58</v>
      </c>
      <c r="I31" s="12"/>
      <c r="J31" s="12"/>
    </row>
    <row r="32" spans="1:10">
      <c r="A32" s="16" t="s">
        <v>56</v>
      </c>
      <c r="B32" s="12" t="s">
        <v>18</v>
      </c>
      <c r="C32" s="12">
        <v>200</v>
      </c>
      <c r="D32" s="12">
        <v>5.96</v>
      </c>
      <c r="E32" s="12">
        <v>9.5</v>
      </c>
      <c r="F32" s="36">
        <v>0.59499999999999997</v>
      </c>
      <c r="G32" s="12">
        <v>7.59</v>
      </c>
      <c r="H32" s="34">
        <f t="shared" si="3"/>
        <v>11.14</v>
      </c>
      <c r="I32" s="12"/>
      <c r="J32" s="12"/>
    </row>
    <row r="33" spans="1:10">
      <c r="A33" s="16" t="s">
        <v>49</v>
      </c>
      <c r="B33" s="12" t="s">
        <v>8</v>
      </c>
      <c r="C33" s="12">
        <v>30</v>
      </c>
      <c r="D33" s="12">
        <v>1.67</v>
      </c>
      <c r="E33" s="12">
        <v>2</v>
      </c>
      <c r="F33" s="36">
        <v>0.2</v>
      </c>
      <c r="G33" s="12">
        <v>1.83</v>
      </c>
      <c r="H33" s="34">
        <f t="shared" si="3"/>
        <v>2.16</v>
      </c>
      <c r="I33" s="12"/>
      <c r="J33" s="12"/>
    </row>
    <row r="34" spans="1:10" ht="28.8">
      <c r="A34" s="16" t="s">
        <v>50</v>
      </c>
      <c r="B34" s="9" t="s">
        <v>9</v>
      </c>
      <c r="C34" s="12">
        <v>20</v>
      </c>
      <c r="D34" s="12">
        <v>0.89</v>
      </c>
      <c r="E34" s="12">
        <v>1.07</v>
      </c>
      <c r="F34" s="36">
        <v>0.2</v>
      </c>
      <c r="G34" s="12">
        <v>1</v>
      </c>
      <c r="H34" s="34">
        <f t="shared" si="3"/>
        <v>1.18</v>
      </c>
      <c r="I34" s="12"/>
      <c r="J34" s="12"/>
    </row>
    <row r="35" spans="1:10">
      <c r="A35" s="12"/>
      <c r="B35" s="1" t="s">
        <v>10</v>
      </c>
      <c r="C35" s="1"/>
      <c r="D35" s="1">
        <v>48.2</v>
      </c>
      <c r="E35" s="1">
        <v>75.87</v>
      </c>
      <c r="F35" s="1"/>
      <c r="G35" s="1">
        <v>61.96</v>
      </c>
      <c r="H35" s="1">
        <f>SUM(H30:H34)</f>
        <v>89.63000000000001</v>
      </c>
      <c r="I35" s="12">
        <v>75.87</v>
      </c>
      <c r="J35" s="37">
        <f>H35/I35</f>
        <v>1.1813628575194413</v>
      </c>
    </row>
    <row r="36" spans="1:10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</row>
    <row r="37" spans="1:10">
      <c r="A37" s="16" t="s">
        <v>136</v>
      </c>
      <c r="B37" s="12" t="s">
        <v>133</v>
      </c>
      <c r="C37" s="12">
        <v>220</v>
      </c>
      <c r="D37" s="12">
        <v>42.01</v>
      </c>
      <c r="E37" s="12">
        <v>67</v>
      </c>
      <c r="F37" s="36">
        <v>0.59499999999999997</v>
      </c>
      <c r="G37" s="12">
        <v>50.41</v>
      </c>
      <c r="H37" s="34">
        <f t="shared" ref="H37:H40" si="4">ROUND(D37*F37+G37,2)</f>
        <v>75.41</v>
      </c>
      <c r="I37" s="12"/>
      <c r="J37" s="12"/>
    </row>
    <row r="38" spans="1:10">
      <c r="A38" s="16" t="s">
        <v>53</v>
      </c>
      <c r="B38" s="12" t="s">
        <v>14</v>
      </c>
      <c r="C38" s="12" t="s">
        <v>15</v>
      </c>
      <c r="D38" s="12">
        <v>3.13</v>
      </c>
      <c r="E38" s="12">
        <v>5</v>
      </c>
      <c r="F38" s="36">
        <v>0.59499999999999997</v>
      </c>
      <c r="G38" s="12">
        <v>3.76</v>
      </c>
      <c r="H38" s="34">
        <f t="shared" si="4"/>
        <v>5.62</v>
      </c>
      <c r="I38" s="12"/>
      <c r="J38" s="12"/>
    </row>
    <row r="39" spans="1:10">
      <c r="A39" s="16" t="s">
        <v>49</v>
      </c>
      <c r="B39" s="12" t="s">
        <v>8</v>
      </c>
      <c r="C39" s="12">
        <v>40</v>
      </c>
      <c r="D39" s="12">
        <v>2.17</v>
      </c>
      <c r="E39" s="12">
        <v>2.6</v>
      </c>
      <c r="F39" s="36">
        <v>0.2</v>
      </c>
      <c r="G39" s="12">
        <v>2.6</v>
      </c>
      <c r="H39" s="34">
        <f t="shared" si="4"/>
        <v>3.03</v>
      </c>
      <c r="I39" s="12"/>
      <c r="J39" s="12"/>
    </row>
    <row r="40" spans="1:10" ht="28.8">
      <c r="A40" s="16" t="s">
        <v>50</v>
      </c>
      <c r="B40" s="9" t="s">
        <v>9</v>
      </c>
      <c r="C40" s="12">
        <v>22</v>
      </c>
      <c r="D40" s="12">
        <v>1.06</v>
      </c>
      <c r="E40" s="12">
        <v>1.27</v>
      </c>
      <c r="F40" s="36">
        <v>0.2</v>
      </c>
      <c r="G40" s="12">
        <v>1.27</v>
      </c>
      <c r="H40" s="34">
        <f t="shared" si="4"/>
        <v>1.48</v>
      </c>
      <c r="I40" s="12"/>
      <c r="J40" s="12"/>
    </row>
    <row r="41" spans="1:10">
      <c r="A41" s="12"/>
      <c r="B41" s="1" t="s">
        <v>10</v>
      </c>
      <c r="C41" s="1"/>
      <c r="D41" s="1">
        <v>48.37</v>
      </c>
      <c r="E41" s="1">
        <v>75.87</v>
      </c>
      <c r="F41" s="1"/>
      <c r="G41" s="1">
        <v>58.04</v>
      </c>
      <c r="H41" s="1">
        <f>SUM(H37:H40)</f>
        <v>85.54</v>
      </c>
      <c r="I41" s="12">
        <v>75.87</v>
      </c>
      <c r="J41" s="37">
        <f>H41/I41</f>
        <v>1.1274548569922236</v>
      </c>
    </row>
    <row r="42" spans="1:10">
      <c r="A42" s="43" t="s">
        <v>145</v>
      </c>
      <c r="B42" s="43"/>
      <c r="C42" s="43"/>
      <c r="D42" s="43"/>
      <c r="E42" s="43"/>
      <c r="F42" s="43"/>
      <c r="G42" s="43"/>
      <c r="H42" s="43"/>
      <c r="I42" s="43"/>
      <c r="J42" s="43"/>
    </row>
    <row r="43" spans="1:10">
      <c r="A43" s="16" t="s">
        <v>146</v>
      </c>
      <c r="B43" s="12" t="s">
        <v>137</v>
      </c>
      <c r="C43" s="12" t="s">
        <v>138</v>
      </c>
      <c r="D43" s="12">
        <v>12.54</v>
      </c>
      <c r="E43" s="12">
        <v>20</v>
      </c>
      <c r="F43" s="36">
        <v>0.59499999999999997</v>
      </c>
      <c r="G43" s="12">
        <v>15.05</v>
      </c>
      <c r="H43" s="34">
        <f t="shared" ref="H43:H47" si="5">ROUND(D43*F43+G43,2)</f>
        <v>22.51</v>
      </c>
      <c r="I43" s="12"/>
      <c r="J43" s="12"/>
    </row>
    <row r="44" spans="1:10">
      <c r="A44" s="11" t="s">
        <v>139</v>
      </c>
      <c r="B44" s="12" t="s">
        <v>140</v>
      </c>
      <c r="C44" s="12" t="s">
        <v>141</v>
      </c>
      <c r="D44" s="12">
        <v>18.62</v>
      </c>
      <c r="E44" s="12">
        <v>29.7</v>
      </c>
      <c r="F44" s="36">
        <v>0.59499999999999997</v>
      </c>
      <c r="G44" s="12">
        <v>22.34</v>
      </c>
      <c r="H44" s="34">
        <f t="shared" si="5"/>
        <v>33.42</v>
      </c>
      <c r="I44" s="12"/>
      <c r="J44" s="12"/>
    </row>
    <row r="45" spans="1:10">
      <c r="A45" s="11"/>
      <c r="B45" s="12" t="s">
        <v>22</v>
      </c>
      <c r="C45" s="12">
        <v>150</v>
      </c>
      <c r="D45" s="12">
        <v>16.670000000000002</v>
      </c>
      <c r="E45" s="12">
        <v>20</v>
      </c>
      <c r="F45" s="36">
        <v>0.2</v>
      </c>
      <c r="G45" s="12">
        <v>20.83</v>
      </c>
      <c r="H45" s="34">
        <f t="shared" si="5"/>
        <v>24.16</v>
      </c>
      <c r="I45" s="12"/>
      <c r="J45" s="12"/>
    </row>
    <row r="46" spans="1:10">
      <c r="A46" s="16" t="s">
        <v>67</v>
      </c>
      <c r="B46" s="12" t="s">
        <v>14</v>
      </c>
      <c r="C46" s="12" t="s">
        <v>15</v>
      </c>
      <c r="D46" s="12">
        <v>3.13</v>
      </c>
      <c r="E46" s="12">
        <v>5</v>
      </c>
      <c r="F46" s="36">
        <v>0.59499999999999997</v>
      </c>
      <c r="G46" s="12">
        <v>3.76</v>
      </c>
      <c r="H46" s="34">
        <f t="shared" si="5"/>
        <v>5.62</v>
      </c>
      <c r="I46" s="12"/>
      <c r="J46" s="12"/>
    </row>
    <row r="47" spans="1:10" ht="28.8">
      <c r="A47" s="11" t="s">
        <v>139</v>
      </c>
      <c r="B47" s="9" t="s">
        <v>142</v>
      </c>
      <c r="C47" s="12">
        <v>20</v>
      </c>
      <c r="D47" s="12">
        <v>0.98</v>
      </c>
      <c r="E47" s="12">
        <v>1.17</v>
      </c>
      <c r="F47" s="36">
        <v>0.2</v>
      </c>
      <c r="G47" s="12">
        <v>1.17</v>
      </c>
      <c r="H47" s="34">
        <f t="shared" si="5"/>
        <v>1.37</v>
      </c>
      <c r="I47" s="12"/>
      <c r="J47" s="12"/>
    </row>
    <row r="48" spans="1:10">
      <c r="A48" s="12"/>
      <c r="B48" s="1" t="s">
        <v>10</v>
      </c>
      <c r="C48" s="1"/>
      <c r="D48" s="1">
        <v>51.94</v>
      </c>
      <c r="E48" s="1">
        <v>75.87</v>
      </c>
      <c r="F48" s="1"/>
      <c r="G48" s="1">
        <v>63.16</v>
      </c>
      <c r="H48" s="1">
        <f>SUM(H43:H47)</f>
        <v>87.080000000000013</v>
      </c>
      <c r="I48" s="12">
        <v>75.87</v>
      </c>
      <c r="J48" s="37">
        <f>H48/I48</f>
        <v>1.1477527349413472</v>
      </c>
    </row>
    <row r="49" spans="1:10">
      <c r="A49" s="43" t="s">
        <v>40</v>
      </c>
      <c r="B49" s="43"/>
      <c r="C49" s="43"/>
      <c r="D49" s="43"/>
      <c r="E49" s="43"/>
      <c r="F49" s="43"/>
      <c r="G49" s="43"/>
      <c r="H49" s="43"/>
      <c r="I49" s="43"/>
      <c r="J49" s="43"/>
    </row>
    <row r="50" spans="1:10">
      <c r="A50" s="16" t="s">
        <v>57</v>
      </c>
      <c r="B50" s="9" t="s">
        <v>20</v>
      </c>
      <c r="C50" s="12" t="s">
        <v>4</v>
      </c>
      <c r="D50" s="12">
        <v>14.61</v>
      </c>
      <c r="E50" s="12">
        <v>23.3</v>
      </c>
      <c r="F50" s="36">
        <v>0.59499999999999997</v>
      </c>
      <c r="G50" s="12">
        <v>18.260000000000002</v>
      </c>
      <c r="H50" s="34">
        <f t="shared" ref="H50:H55" si="6">ROUND(D50*F50+G50,2)</f>
        <v>26.95</v>
      </c>
      <c r="I50" s="12"/>
      <c r="J50" s="12"/>
    </row>
    <row r="51" spans="1:10">
      <c r="A51" s="17" t="s">
        <v>48</v>
      </c>
      <c r="B51" s="9" t="s">
        <v>21</v>
      </c>
      <c r="C51" s="12">
        <v>27</v>
      </c>
      <c r="D51" s="12">
        <v>19.75</v>
      </c>
      <c r="E51" s="12">
        <v>23.7</v>
      </c>
      <c r="F51" s="36">
        <v>0.2</v>
      </c>
      <c r="G51" s="12">
        <v>18.57</v>
      </c>
      <c r="H51" s="34">
        <f t="shared" si="6"/>
        <v>22.52</v>
      </c>
      <c r="I51" s="12"/>
      <c r="J51" s="12"/>
    </row>
    <row r="52" spans="1:10">
      <c r="A52" s="16" t="s">
        <v>53</v>
      </c>
      <c r="B52" s="9" t="s">
        <v>14</v>
      </c>
      <c r="C52" s="12" t="s">
        <v>15</v>
      </c>
      <c r="D52" s="12">
        <v>3.13</v>
      </c>
      <c r="E52" s="12">
        <v>5</v>
      </c>
      <c r="F52" s="36">
        <v>0.59499999999999997</v>
      </c>
      <c r="G52" s="12">
        <v>3.92</v>
      </c>
      <c r="H52" s="34">
        <f t="shared" si="6"/>
        <v>5.78</v>
      </c>
      <c r="I52" s="12"/>
      <c r="J52" s="12"/>
    </row>
    <row r="53" spans="1:10">
      <c r="A53" s="16" t="s">
        <v>58</v>
      </c>
      <c r="B53" s="9" t="s">
        <v>22</v>
      </c>
      <c r="C53" s="12">
        <v>160</v>
      </c>
      <c r="D53" s="12">
        <v>16.670000000000002</v>
      </c>
      <c r="E53" s="12">
        <v>20</v>
      </c>
      <c r="F53" s="36">
        <v>0.2</v>
      </c>
      <c r="G53" s="12">
        <v>15.67</v>
      </c>
      <c r="H53" s="34">
        <f t="shared" si="6"/>
        <v>19</v>
      </c>
      <c r="I53" s="12"/>
      <c r="J53" s="12"/>
    </row>
    <row r="54" spans="1:10">
      <c r="A54" s="16" t="s">
        <v>49</v>
      </c>
      <c r="B54" s="9" t="s">
        <v>8</v>
      </c>
      <c r="C54" s="12">
        <v>37</v>
      </c>
      <c r="D54" s="12">
        <v>1.98</v>
      </c>
      <c r="E54" s="12">
        <v>2.37</v>
      </c>
      <c r="F54" s="36">
        <v>0.2</v>
      </c>
      <c r="G54" s="12">
        <v>1.86</v>
      </c>
      <c r="H54" s="34">
        <f t="shared" si="6"/>
        <v>2.2599999999999998</v>
      </c>
      <c r="I54" s="12"/>
      <c r="J54" s="12"/>
    </row>
    <row r="55" spans="1:10" ht="28.8">
      <c r="A55" s="16" t="s">
        <v>50</v>
      </c>
      <c r="B55" s="9" t="s">
        <v>9</v>
      </c>
      <c r="C55" s="12">
        <v>25</v>
      </c>
      <c r="D55" s="12">
        <v>1.25</v>
      </c>
      <c r="E55" s="12">
        <v>1.5</v>
      </c>
      <c r="F55" s="36">
        <v>0.2</v>
      </c>
      <c r="G55" s="12">
        <v>1.18</v>
      </c>
      <c r="H55" s="34">
        <f t="shared" si="6"/>
        <v>1.43</v>
      </c>
      <c r="I55" s="12"/>
      <c r="J55" s="12"/>
    </row>
    <row r="56" spans="1:10">
      <c r="A56" s="12"/>
      <c r="B56" s="1" t="s">
        <v>10</v>
      </c>
      <c r="C56" s="1"/>
      <c r="D56" s="1">
        <v>57.38</v>
      </c>
      <c r="E56" s="1">
        <v>75.87</v>
      </c>
      <c r="F56" s="1"/>
      <c r="G56" s="1">
        <v>59.46</v>
      </c>
      <c r="H56" s="1">
        <f>SUM(H50:H55)</f>
        <v>77.940000000000012</v>
      </c>
      <c r="I56" s="12">
        <v>75.87</v>
      </c>
      <c r="J56" s="37">
        <f>H56/I56</f>
        <v>1.0272835112692764</v>
      </c>
    </row>
    <row r="57" spans="1:10">
      <c r="A57" s="43" t="s">
        <v>41</v>
      </c>
      <c r="B57" s="43"/>
      <c r="C57" s="43"/>
      <c r="D57" s="43"/>
      <c r="E57" s="43"/>
      <c r="F57" s="43"/>
      <c r="G57" s="43"/>
      <c r="H57" s="43"/>
      <c r="I57" s="43"/>
      <c r="J57" s="43"/>
    </row>
    <row r="58" spans="1:10">
      <c r="A58" s="16" t="s">
        <v>59</v>
      </c>
      <c r="B58" s="12" t="s">
        <v>23</v>
      </c>
      <c r="C58" s="12">
        <v>100</v>
      </c>
      <c r="D58" s="12">
        <v>27.9</v>
      </c>
      <c r="E58" s="12">
        <v>44.5</v>
      </c>
      <c r="F58" s="36">
        <v>0.59499999999999997</v>
      </c>
      <c r="G58" s="12">
        <v>34.04</v>
      </c>
      <c r="H58" s="34">
        <f t="shared" ref="H58:H62" si="7">ROUND(D58*F58+G58,2)</f>
        <v>50.64</v>
      </c>
      <c r="I58" s="12"/>
      <c r="J58" s="12"/>
    </row>
    <row r="59" spans="1:10">
      <c r="A59" s="16" t="s">
        <v>60</v>
      </c>
      <c r="B59" s="12" t="s">
        <v>24</v>
      </c>
      <c r="C59" s="12">
        <v>180</v>
      </c>
      <c r="D59" s="12">
        <v>11.29</v>
      </c>
      <c r="E59" s="12">
        <v>18</v>
      </c>
      <c r="F59" s="36">
        <v>0.59499999999999997</v>
      </c>
      <c r="G59" s="12">
        <v>13.77</v>
      </c>
      <c r="H59" s="34">
        <f t="shared" si="7"/>
        <v>20.49</v>
      </c>
      <c r="I59" s="12"/>
      <c r="J59" s="12"/>
    </row>
    <row r="60" spans="1:10">
      <c r="A60" s="16" t="s">
        <v>61</v>
      </c>
      <c r="B60" s="12" t="s">
        <v>25</v>
      </c>
      <c r="C60" s="12">
        <v>200</v>
      </c>
      <c r="D60" s="12">
        <v>5.64</v>
      </c>
      <c r="E60" s="12">
        <v>9</v>
      </c>
      <c r="F60" s="36">
        <v>0.59499999999999997</v>
      </c>
      <c r="G60" s="12">
        <v>6.88</v>
      </c>
      <c r="H60" s="34">
        <f t="shared" si="7"/>
        <v>10.24</v>
      </c>
      <c r="I60" s="12"/>
      <c r="J60" s="12"/>
    </row>
    <row r="61" spans="1:10">
      <c r="A61" s="16" t="s">
        <v>49</v>
      </c>
      <c r="B61" s="12" t="s">
        <v>8</v>
      </c>
      <c r="C61" s="12">
        <v>40</v>
      </c>
      <c r="D61" s="12">
        <v>2.17</v>
      </c>
      <c r="E61" s="12">
        <v>2.6</v>
      </c>
      <c r="F61" s="36">
        <v>0.2</v>
      </c>
      <c r="G61" s="12">
        <v>1.96</v>
      </c>
      <c r="H61" s="34">
        <f t="shared" si="7"/>
        <v>2.39</v>
      </c>
      <c r="I61" s="12"/>
      <c r="J61" s="12"/>
    </row>
    <row r="62" spans="1:10" ht="28.8">
      <c r="A62" s="16" t="s">
        <v>50</v>
      </c>
      <c r="B62" s="9" t="s">
        <v>9</v>
      </c>
      <c r="C62" s="12">
        <v>30</v>
      </c>
      <c r="D62" s="12">
        <v>1.48</v>
      </c>
      <c r="E62" s="12">
        <v>1.77</v>
      </c>
      <c r="F62" s="36">
        <v>0.2</v>
      </c>
      <c r="G62" s="12">
        <v>1.33</v>
      </c>
      <c r="H62" s="34">
        <f t="shared" si="7"/>
        <v>1.63</v>
      </c>
      <c r="I62" s="12"/>
      <c r="J62" s="12"/>
    </row>
    <row r="63" spans="1:10">
      <c r="A63" s="12"/>
      <c r="B63" s="1" t="s">
        <v>10</v>
      </c>
      <c r="C63" s="1"/>
      <c r="D63" s="1">
        <v>48.47</v>
      </c>
      <c r="E63" s="1">
        <v>75.87</v>
      </c>
      <c r="F63" s="1"/>
      <c r="G63" s="1">
        <v>57.98</v>
      </c>
      <c r="H63" s="1">
        <f>SUM(H58:H62)</f>
        <v>85.389999999999986</v>
      </c>
      <c r="I63" s="12">
        <v>75.87</v>
      </c>
      <c r="J63" s="37">
        <f>H63/I63</f>
        <v>1.1254777909582176</v>
      </c>
    </row>
    <row r="64" spans="1:10">
      <c r="A64" s="43" t="s">
        <v>42</v>
      </c>
      <c r="B64" s="43"/>
      <c r="C64" s="43"/>
      <c r="D64" s="43"/>
      <c r="E64" s="43"/>
      <c r="F64" s="43"/>
      <c r="G64" s="43"/>
      <c r="H64" s="43"/>
      <c r="I64" s="43"/>
      <c r="J64" s="43"/>
    </row>
    <row r="65" spans="1:10">
      <c r="A65" s="16" t="s">
        <v>52</v>
      </c>
      <c r="B65" s="12" t="s">
        <v>27</v>
      </c>
      <c r="C65" s="12">
        <v>25</v>
      </c>
      <c r="D65" s="12">
        <v>9.33</v>
      </c>
      <c r="E65" s="12">
        <v>11.2</v>
      </c>
      <c r="F65" s="36">
        <v>0.2</v>
      </c>
      <c r="G65" s="12">
        <v>8.43</v>
      </c>
      <c r="H65" s="34">
        <f t="shared" ref="H65:H69" si="8">ROUND(D65*F65+G65,2)</f>
        <v>10.3</v>
      </c>
      <c r="I65" s="12"/>
      <c r="J65" s="12"/>
    </row>
    <row r="66" spans="1:10">
      <c r="A66" s="16" t="s">
        <v>51</v>
      </c>
      <c r="B66" s="12" t="s">
        <v>26</v>
      </c>
      <c r="C66" s="12">
        <v>200</v>
      </c>
      <c r="D66" s="12">
        <v>33.61</v>
      </c>
      <c r="E66" s="12">
        <v>53.6</v>
      </c>
      <c r="F66" s="36">
        <v>0.59499999999999997</v>
      </c>
      <c r="G66" s="12">
        <v>40.33</v>
      </c>
      <c r="H66" s="34">
        <f t="shared" si="8"/>
        <v>60.33</v>
      </c>
      <c r="I66" s="12"/>
      <c r="J66" s="12"/>
    </row>
    <row r="67" spans="1:10">
      <c r="A67" s="16" t="s">
        <v>62</v>
      </c>
      <c r="B67" s="12" t="s">
        <v>28</v>
      </c>
      <c r="C67" s="12">
        <v>200</v>
      </c>
      <c r="D67" s="12">
        <v>4.3899999999999997</v>
      </c>
      <c r="E67" s="12">
        <v>7</v>
      </c>
      <c r="F67" s="36">
        <v>0.59499999999999997</v>
      </c>
      <c r="G67" s="12">
        <v>5.27</v>
      </c>
      <c r="H67" s="34">
        <f t="shared" si="8"/>
        <v>7.88</v>
      </c>
      <c r="I67" s="12"/>
      <c r="J67" s="12"/>
    </row>
    <row r="68" spans="1:10">
      <c r="A68" s="16" t="s">
        <v>49</v>
      </c>
      <c r="B68" s="12" t="s">
        <v>8</v>
      </c>
      <c r="C68" s="12">
        <v>40</v>
      </c>
      <c r="D68" s="12">
        <v>2.17</v>
      </c>
      <c r="E68" s="12">
        <v>2.6</v>
      </c>
      <c r="F68" s="36">
        <v>0.2</v>
      </c>
      <c r="G68" s="12">
        <v>1.96</v>
      </c>
      <c r="H68" s="34">
        <f t="shared" si="8"/>
        <v>2.39</v>
      </c>
      <c r="I68" s="12"/>
      <c r="J68" s="12"/>
    </row>
    <row r="69" spans="1:10" ht="28.8">
      <c r="A69" s="16" t="s">
        <v>50</v>
      </c>
      <c r="B69" s="9" t="s">
        <v>9</v>
      </c>
      <c r="C69" s="12">
        <v>26</v>
      </c>
      <c r="D69" s="12">
        <v>1.23</v>
      </c>
      <c r="E69" s="12">
        <v>1.47</v>
      </c>
      <c r="F69" s="36">
        <v>0.2</v>
      </c>
      <c r="G69" s="12">
        <v>1.1100000000000001</v>
      </c>
      <c r="H69" s="34">
        <f t="shared" si="8"/>
        <v>1.36</v>
      </c>
      <c r="I69" s="12"/>
      <c r="J69" s="12"/>
    </row>
    <row r="70" spans="1:10">
      <c r="A70" s="12"/>
      <c r="B70" s="1" t="s">
        <v>10</v>
      </c>
      <c r="C70" s="1"/>
      <c r="D70" s="1">
        <v>50.72</v>
      </c>
      <c r="E70" s="1">
        <v>75.87</v>
      </c>
      <c r="F70" s="1"/>
      <c r="G70" s="1">
        <v>57.08</v>
      </c>
      <c r="H70" s="1">
        <f>SUM(H65:H69)</f>
        <v>82.259999999999991</v>
      </c>
      <c r="I70" s="12">
        <v>75.87</v>
      </c>
      <c r="J70" s="37">
        <f>H70/I70</f>
        <v>1.0842230130486357</v>
      </c>
    </row>
    <row r="71" spans="1:10">
      <c r="A71" s="43" t="s">
        <v>43</v>
      </c>
      <c r="B71" s="43"/>
      <c r="C71" s="43"/>
      <c r="D71" s="43"/>
      <c r="E71" s="43"/>
      <c r="F71" s="43"/>
      <c r="G71" s="43"/>
      <c r="H71" s="43"/>
      <c r="I71" s="43"/>
      <c r="J71" s="43"/>
    </row>
    <row r="72" spans="1:10">
      <c r="A72" s="11"/>
      <c r="B72" s="12" t="s">
        <v>29</v>
      </c>
      <c r="C72" s="12">
        <v>10</v>
      </c>
      <c r="D72" s="12">
        <v>4.67</v>
      </c>
      <c r="E72" s="12">
        <v>5.6</v>
      </c>
      <c r="F72" s="36">
        <v>0.2</v>
      </c>
      <c r="G72" s="12">
        <v>5.6</v>
      </c>
      <c r="H72" s="34">
        <f t="shared" ref="H72:H76" si="9">ROUND(D72*F72+G72,2)</f>
        <v>6.53</v>
      </c>
      <c r="I72" s="12"/>
      <c r="J72" s="12"/>
    </row>
    <row r="73" spans="1:10">
      <c r="A73" s="11" t="s">
        <v>63</v>
      </c>
      <c r="B73" s="12" t="s">
        <v>161</v>
      </c>
      <c r="C73" s="12" t="s">
        <v>162</v>
      </c>
      <c r="D73" s="12">
        <v>35.36</v>
      </c>
      <c r="E73" s="12">
        <v>56.4</v>
      </c>
      <c r="F73" s="36">
        <v>0.59499999999999997</v>
      </c>
      <c r="G73" s="12">
        <v>42.43</v>
      </c>
      <c r="H73" s="34">
        <f t="shared" si="9"/>
        <v>63.47</v>
      </c>
      <c r="I73" s="12"/>
      <c r="J73" s="12"/>
    </row>
    <row r="74" spans="1:10">
      <c r="A74" s="16" t="s">
        <v>64</v>
      </c>
      <c r="B74" s="12" t="s">
        <v>18</v>
      </c>
      <c r="C74" s="12">
        <v>200</v>
      </c>
      <c r="D74" s="12">
        <v>6.9</v>
      </c>
      <c r="E74" s="12">
        <v>11</v>
      </c>
      <c r="F74" s="36">
        <v>0.59499999999999997</v>
      </c>
      <c r="G74" s="12">
        <v>8.2799999999999994</v>
      </c>
      <c r="H74" s="34">
        <f t="shared" si="9"/>
        <v>12.39</v>
      </c>
      <c r="I74" s="12"/>
      <c r="J74" s="12"/>
    </row>
    <row r="75" spans="1:10">
      <c r="A75" s="16" t="s">
        <v>49</v>
      </c>
      <c r="B75" s="12" t="s">
        <v>8</v>
      </c>
      <c r="C75" s="12">
        <v>26</v>
      </c>
      <c r="D75" s="12">
        <v>1.42</v>
      </c>
      <c r="E75" s="12">
        <v>1.7</v>
      </c>
      <c r="F75" s="36">
        <v>0.2</v>
      </c>
      <c r="G75" s="12">
        <v>1.7</v>
      </c>
      <c r="H75" s="34">
        <f t="shared" si="9"/>
        <v>1.98</v>
      </c>
      <c r="I75" s="12"/>
      <c r="J75" s="12"/>
    </row>
    <row r="76" spans="1:10">
      <c r="A76" s="16" t="s">
        <v>50</v>
      </c>
      <c r="B76" s="12" t="s">
        <v>9</v>
      </c>
      <c r="C76" s="12">
        <v>20</v>
      </c>
      <c r="D76" s="12">
        <v>0.98</v>
      </c>
      <c r="E76" s="12">
        <v>1.17</v>
      </c>
      <c r="F76" s="36">
        <v>0.2</v>
      </c>
      <c r="G76" s="12">
        <v>1.17</v>
      </c>
      <c r="H76" s="34">
        <f t="shared" si="9"/>
        <v>1.37</v>
      </c>
      <c r="I76" s="12"/>
      <c r="J76" s="12"/>
    </row>
    <row r="77" spans="1:10">
      <c r="A77" s="12"/>
      <c r="B77" s="1" t="s">
        <v>10</v>
      </c>
      <c r="C77" s="1"/>
      <c r="D77" s="1">
        <v>49.32</v>
      </c>
      <c r="E77" s="1">
        <v>75.87</v>
      </c>
      <c r="F77" s="1"/>
      <c r="G77" s="1">
        <v>59.18</v>
      </c>
      <c r="H77" s="1">
        <f>SUM(H72:H76)</f>
        <v>85.740000000000009</v>
      </c>
      <c r="I77" s="12">
        <v>75.87</v>
      </c>
      <c r="J77" s="37">
        <f>H77/I77</f>
        <v>1.1300909450375642</v>
      </c>
    </row>
    <row r="78" spans="1:10">
      <c r="A78" s="43" t="s">
        <v>44</v>
      </c>
      <c r="B78" s="43"/>
      <c r="C78" s="43"/>
      <c r="D78" s="43"/>
      <c r="E78" s="43"/>
      <c r="F78" s="43"/>
      <c r="G78" s="43"/>
      <c r="H78" s="43"/>
      <c r="I78" s="43"/>
      <c r="J78" s="43"/>
    </row>
    <row r="79" spans="1:10">
      <c r="A79" s="11" t="s">
        <v>169</v>
      </c>
      <c r="B79" s="9" t="s">
        <v>32</v>
      </c>
      <c r="C79" s="12">
        <v>90</v>
      </c>
      <c r="D79" s="12">
        <v>26.65</v>
      </c>
      <c r="E79" s="12">
        <v>42.5</v>
      </c>
      <c r="F79" s="36">
        <v>0.59499999999999997</v>
      </c>
      <c r="G79" s="12">
        <v>31.97</v>
      </c>
      <c r="H79" s="34">
        <f>ROUND(D79*F79+G79,2)</f>
        <v>47.83</v>
      </c>
      <c r="I79" s="12"/>
      <c r="J79" s="12"/>
    </row>
    <row r="80" spans="1:10">
      <c r="A80" s="11" t="s">
        <v>115</v>
      </c>
      <c r="B80" s="9" t="s">
        <v>17</v>
      </c>
      <c r="C80" s="12">
        <v>180</v>
      </c>
      <c r="D80" s="12">
        <v>17.489999999999998</v>
      </c>
      <c r="E80" s="12">
        <v>27.9</v>
      </c>
      <c r="F80" s="36">
        <v>0.59499999999999997</v>
      </c>
      <c r="G80" s="12">
        <v>20.99</v>
      </c>
      <c r="H80" s="34">
        <f t="shared" ref="H80:H83" si="10">ROUND(D80*F80+G80,2)</f>
        <v>31.4</v>
      </c>
      <c r="I80" s="12"/>
      <c r="J80" s="12"/>
    </row>
    <row r="81" spans="1:11">
      <c r="A81" s="16" t="s">
        <v>67</v>
      </c>
      <c r="B81" s="9" t="s">
        <v>33</v>
      </c>
      <c r="C81" s="12">
        <v>200</v>
      </c>
      <c r="D81" s="12">
        <v>1.88</v>
      </c>
      <c r="E81" s="12">
        <v>3</v>
      </c>
      <c r="F81" s="36">
        <v>0.59499999999999997</v>
      </c>
      <c r="G81" s="12">
        <v>2.2599999999999998</v>
      </c>
      <c r="H81" s="34">
        <f>ROUND(D81*F81+G81,2)</f>
        <v>3.38</v>
      </c>
      <c r="I81" s="12"/>
      <c r="J81" s="12"/>
    </row>
    <row r="82" spans="1:11">
      <c r="A82" s="16" t="s">
        <v>49</v>
      </c>
      <c r="B82" s="9" t="s">
        <v>8</v>
      </c>
      <c r="C82" s="12">
        <v>20</v>
      </c>
      <c r="D82" s="12">
        <v>1.08</v>
      </c>
      <c r="E82" s="12">
        <v>1.3</v>
      </c>
      <c r="F82" s="36">
        <v>0.2</v>
      </c>
      <c r="G82" s="12">
        <v>0.98</v>
      </c>
      <c r="H82" s="34">
        <f t="shared" si="10"/>
        <v>1.2</v>
      </c>
      <c r="I82" s="12"/>
      <c r="J82" s="12"/>
    </row>
    <row r="83" spans="1:11" ht="28.8">
      <c r="A83" s="16" t="s">
        <v>50</v>
      </c>
      <c r="B83" s="9" t="s">
        <v>9</v>
      </c>
      <c r="C83" s="12">
        <v>20</v>
      </c>
      <c r="D83" s="12">
        <v>0.98</v>
      </c>
      <c r="E83" s="12">
        <v>1.17</v>
      </c>
      <c r="F83" s="36">
        <v>0.2</v>
      </c>
      <c r="G83" s="12">
        <v>0.88</v>
      </c>
      <c r="H83" s="34">
        <f t="shared" si="10"/>
        <v>1.08</v>
      </c>
      <c r="I83" s="12"/>
      <c r="J83" s="12"/>
    </row>
    <row r="84" spans="1:11">
      <c r="A84" s="12"/>
      <c r="B84" s="1" t="s">
        <v>10</v>
      </c>
      <c r="C84" s="1"/>
      <c r="D84" s="1">
        <v>48.08</v>
      </c>
      <c r="E84" s="1">
        <v>75.87</v>
      </c>
      <c r="F84" s="1"/>
      <c r="G84" s="1">
        <v>57.08</v>
      </c>
      <c r="H84" s="1">
        <f>SUM(H79:H83)</f>
        <v>84.889999999999986</v>
      </c>
      <c r="I84" s="12">
        <v>75.87</v>
      </c>
      <c r="J84" s="37">
        <f>H84/I84</f>
        <v>1.118887570844866</v>
      </c>
    </row>
    <row r="86" spans="1:11" ht="31.2">
      <c r="A86" s="12"/>
      <c r="B86" s="27" t="s">
        <v>79</v>
      </c>
      <c r="C86" s="28"/>
      <c r="D86" s="29">
        <f>(D13+D21+D28+D35+D41+D48+D56+D63+D70+D77+D84)/11</f>
        <v>50.091818181818184</v>
      </c>
      <c r="E86" s="28"/>
      <c r="F86" s="28"/>
      <c r="G86" s="29">
        <f>(G19+G27+G34+G41+G48+G56+G63+G70+G77+G84)/10</f>
        <v>41.581000000000003</v>
      </c>
      <c r="H86" s="29">
        <f>(H13+H21+H28+H35+H41+H48+H56+H63+H70+H77+H84)/11</f>
        <v>87.481818181818184</v>
      </c>
      <c r="I86" s="28">
        <v>75.87</v>
      </c>
      <c r="J86" s="29">
        <f>H86/I86</f>
        <v>1.1530488754688042</v>
      </c>
      <c r="K86" s="4">
        <f>H86-I86</f>
        <v>11.61181818181818</v>
      </c>
    </row>
  </sheetData>
  <mergeCells count="13">
    <mergeCell ref="A29:J29"/>
    <mergeCell ref="H1:J1"/>
    <mergeCell ref="B2:G2"/>
    <mergeCell ref="A5:J5"/>
    <mergeCell ref="A14:J14"/>
    <mergeCell ref="A22:J22"/>
    <mergeCell ref="A78:J78"/>
    <mergeCell ref="A36:J36"/>
    <mergeCell ref="A42:J42"/>
    <mergeCell ref="A49:J49"/>
    <mergeCell ref="A57:J57"/>
    <mergeCell ref="A64:J64"/>
    <mergeCell ref="A71:J71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"/>
  <sheetViews>
    <sheetView topLeftCell="A75" workbookViewId="0">
      <selection activeCell="K98" sqref="K98"/>
    </sheetView>
  </sheetViews>
  <sheetFormatPr defaultRowHeight="14.4"/>
  <cols>
    <col min="1" max="1" width="6.33203125" customWidth="1"/>
    <col min="2" max="2" width="33.5546875" customWidth="1"/>
    <col min="3" max="3" width="8.88671875" customWidth="1"/>
    <col min="4" max="4" width="10.5546875" customWidth="1"/>
    <col min="5" max="5" width="10" hidden="1" customWidth="1"/>
    <col min="6" max="6" width="10.33203125" customWidth="1"/>
    <col min="7" max="7" width="11.5546875" customWidth="1"/>
    <col min="8" max="8" width="13" customWidth="1"/>
    <col min="9" max="9" width="12.109375" customWidth="1"/>
    <col min="10" max="10" width="13.6640625" customWidth="1"/>
  </cols>
  <sheetData>
    <row r="1" spans="1:10">
      <c r="H1" s="41" t="s">
        <v>80</v>
      </c>
      <c r="I1" s="41"/>
      <c r="J1" s="41"/>
    </row>
    <row r="2" spans="1:10" ht="18">
      <c r="B2" s="42" t="s">
        <v>88</v>
      </c>
      <c r="C2" s="42"/>
      <c r="D2" s="42"/>
      <c r="E2" s="42"/>
      <c r="F2" s="42"/>
      <c r="G2" s="42"/>
    </row>
    <row r="4" spans="1:10" ht="150.6" customHeight="1">
      <c r="A4" s="18" t="s">
        <v>0</v>
      </c>
      <c r="B4" s="18" t="s">
        <v>1</v>
      </c>
      <c r="C4" s="18" t="s">
        <v>2</v>
      </c>
      <c r="D4" s="18" t="s">
        <v>70</v>
      </c>
      <c r="E4" s="18" t="s">
        <v>73</v>
      </c>
      <c r="F4" s="18" t="s">
        <v>72</v>
      </c>
      <c r="G4" s="18" t="s">
        <v>71</v>
      </c>
      <c r="H4" s="18" t="s">
        <v>74</v>
      </c>
      <c r="I4" s="19" t="s">
        <v>68</v>
      </c>
      <c r="J4" s="19" t="s">
        <v>69</v>
      </c>
    </row>
    <row r="5" spans="1:10">
      <c r="A5" s="43" t="s">
        <v>75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>
      <c r="A6" s="16" t="s">
        <v>92</v>
      </c>
      <c r="B6" s="34" t="s">
        <v>82</v>
      </c>
      <c r="C6" s="34">
        <v>250</v>
      </c>
      <c r="D6" s="34">
        <v>10.66</v>
      </c>
      <c r="E6" s="34">
        <v>17</v>
      </c>
      <c r="F6" s="36">
        <v>0.59499999999999997</v>
      </c>
      <c r="G6" s="34">
        <v>11.91</v>
      </c>
      <c r="H6" s="34">
        <f>ROUND(D6*F6+G6,2)</f>
        <v>18.25</v>
      </c>
      <c r="I6" s="12"/>
      <c r="J6" s="12"/>
    </row>
    <row r="7" spans="1:10">
      <c r="A7" s="16" t="s">
        <v>93</v>
      </c>
      <c r="B7" s="34" t="s">
        <v>83</v>
      </c>
      <c r="C7" s="34">
        <v>10</v>
      </c>
      <c r="D7" s="34">
        <v>0.63</v>
      </c>
      <c r="E7" s="34">
        <v>1</v>
      </c>
      <c r="F7" s="36">
        <v>0.59499999999999997</v>
      </c>
      <c r="G7" s="34">
        <v>0.63</v>
      </c>
      <c r="H7" s="34">
        <f t="shared" ref="H7:H13" si="0">ROUND(D7*F7+G7,2)</f>
        <v>1</v>
      </c>
      <c r="I7" s="12"/>
      <c r="J7" s="12"/>
    </row>
    <row r="8" spans="1:10">
      <c r="A8" s="11" t="s">
        <v>84</v>
      </c>
      <c r="B8" s="12" t="s">
        <v>85</v>
      </c>
      <c r="C8" s="12">
        <v>100</v>
      </c>
      <c r="D8" s="12">
        <v>28.84</v>
      </c>
      <c r="E8" s="12">
        <v>46</v>
      </c>
      <c r="F8" s="36">
        <v>0.59499999999999997</v>
      </c>
      <c r="G8" s="12">
        <v>31.97</v>
      </c>
      <c r="H8" s="34">
        <f t="shared" si="0"/>
        <v>49.13</v>
      </c>
      <c r="I8" s="12"/>
      <c r="J8" s="12"/>
    </row>
    <row r="9" spans="1:10">
      <c r="A9" s="16" t="s">
        <v>55</v>
      </c>
      <c r="B9" s="12" t="s">
        <v>86</v>
      </c>
      <c r="C9" s="12">
        <v>180</v>
      </c>
      <c r="D9" s="12">
        <v>8.15</v>
      </c>
      <c r="E9" s="12">
        <v>13</v>
      </c>
      <c r="F9" s="36">
        <v>0.59499999999999997</v>
      </c>
      <c r="G9" s="12">
        <v>27.39</v>
      </c>
      <c r="H9" s="34">
        <f t="shared" si="0"/>
        <v>32.24</v>
      </c>
      <c r="I9" s="12"/>
      <c r="J9" s="12"/>
    </row>
    <row r="10" spans="1:10">
      <c r="A10" s="16" t="s">
        <v>67</v>
      </c>
      <c r="B10" s="12" t="s">
        <v>33</v>
      </c>
      <c r="C10" s="12">
        <v>200</v>
      </c>
      <c r="D10" s="12">
        <v>3.13</v>
      </c>
      <c r="E10" s="12">
        <v>5</v>
      </c>
      <c r="F10" s="36">
        <v>0.59499999999999997</v>
      </c>
      <c r="G10" s="12">
        <v>3.76</v>
      </c>
      <c r="H10" s="34">
        <f t="shared" si="0"/>
        <v>5.62</v>
      </c>
      <c r="I10" s="12"/>
      <c r="J10" s="12"/>
    </row>
    <row r="11" spans="1:10">
      <c r="A11" s="16" t="s">
        <v>97</v>
      </c>
      <c r="B11" s="12" t="s">
        <v>91</v>
      </c>
      <c r="C11" s="12">
        <v>30</v>
      </c>
      <c r="D11" s="12">
        <v>8.83</v>
      </c>
      <c r="E11" s="12">
        <v>10.6</v>
      </c>
      <c r="F11" s="36">
        <v>0.2</v>
      </c>
      <c r="G11" s="12"/>
      <c r="H11" s="34">
        <f t="shared" si="0"/>
        <v>1.77</v>
      </c>
      <c r="I11" s="12"/>
      <c r="J11" s="12"/>
    </row>
    <row r="12" spans="1:10">
      <c r="A12" s="16" t="s">
        <v>49</v>
      </c>
      <c r="B12" s="12" t="s">
        <v>8</v>
      </c>
      <c r="C12" s="12">
        <v>30</v>
      </c>
      <c r="D12" s="12">
        <v>1.83</v>
      </c>
      <c r="E12" s="12">
        <v>2.2000000000000002</v>
      </c>
      <c r="F12" s="36">
        <v>0.2</v>
      </c>
      <c r="G12" s="12">
        <v>1.83</v>
      </c>
      <c r="H12" s="34">
        <f t="shared" si="0"/>
        <v>2.2000000000000002</v>
      </c>
      <c r="I12" s="12"/>
      <c r="J12" s="12"/>
    </row>
    <row r="13" spans="1:10" ht="28.8">
      <c r="A13" s="16" t="s">
        <v>50</v>
      </c>
      <c r="B13" s="35" t="s">
        <v>9</v>
      </c>
      <c r="C13" s="34">
        <v>20</v>
      </c>
      <c r="D13" s="34">
        <v>1</v>
      </c>
      <c r="E13" s="34">
        <v>1.2</v>
      </c>
      <c r="F13" s="36">
        <v>0.2</v>
      </c>
      <c r="G13" s="34">
        <v>1</v>
      </c>
      <c r="H13" s="34">
        <f t="shared" si="0"/>
        <v>1.2</v>
      </c>
      <c r="I13" s="12"/>
      <c r="J13" s="12"/>
    </row>
    <row r="14" spans="1:10">
      <c r="A14" s="1"/>
      <c r="B14" s="1" t="s">
        <v>10</v>
      </c>
      <c r="C14" s="1"/>
      <c r="D14" s="1">
        <v>63.08</v>
      </c>
      <c r="E14" s="1">
        <v>96</v>
      </c>
      <c r="F14" s="1"/>
      <c r="G14" s="1">
        <v>78.489999999999995</v>
      </c>
      <c r="H14" s="1">
        <f>SUM(H6:H13)</f>
        <v>111.41000000000001</v>
      </c>
      <c r="I14" s="1">
        <v>96</v>
      </c>
      <c r="J14" s="20">
        <f>H14/I14</f>
        <v>1.1605208333333334</v>
      </c>
    </row>
    <row r="15" spans="1:10">
      <c r="A15" s="43" t="s">
        <v>35</v>
      </c>
      <c r="B15" s="43"/>
      <c r="C15" s="43"/>
      <c r="D15" s="43"/>
      <c r="E15" s="43"/>
      <c r="F15" s="43"/>
      <c r="G15" s="43"/>
      <c r="H15" s="43"/>
      <c r="I15" s="43"/>
      <c r="J15" s="43"/>
    </row>
    <row r="16" spans="1:10">
      <c r="A16" s="11" t="s">
        <v>104</v>
      </c>
      <c r="B16" s="12" t="s">
        <v>91</v>
      </c>
      <c r="C16" s="12">
        <v>30</v>
      </c>
      <c r="D16" s="12">
        <v>8.2799999999999994</v>
      </c>
      <c r="E16" s="12">
        <v>13.2</v>
      </c>
      <c r="F16" s="36">
        <v>0.59499999999999997</v>
      </c>
      <c r="G16" s="12">
        <v>10.34</v>
      </c>
      <c r="H16" s="34">
        <f t="shared" ref="H16:H22" si="1">ROUND(D16*F16+G16,2)</f>
        <v>15.27</v>
      </c>
      <c r="I16" s="12"/>
      <c r="J16" s="12"/>
    </row>
    <row r="17" spans="1:10">
      <c r="A17" s="16" t="s">
        <v>106</v>
      </c>
      <c r="B17" s="12" t="s">
        <v>99</v>
      </c>
      <c r="C17" s="6" t="s">
        <v>100</v>
      </c>
      <c r="D17" s="12">
        <v>10.029999999999999</v>
      </c>
      <c r="E17" s="12">
        <v>16</v>
      </c>
      <c r="F17" s="36">
        <v>0.59499999999999997</v>
      </c>
      <c r="G17" s="12">
        <v>12.54</v>
      </c>
      <c r="H17" s="34">
        <f t="shared" si="1"/>
        <v>18.510000000000002</v>
      </c>
      <c r="I17" s="12"/>
      <c r="J17" s="12"/>
    </row>
    <row r="18" spans="1:10">
      <c r="A18" s="16" t="s">
        <v>107</v>
      </c>
      <c r="B18" s="12" t="s">
        <v>101</v>
      </c>
      <c r="C18" s="12">
        <v>100</v>
      </c>
      <c r="D18" s="12">
        <v>22.57</v>
      </c>
      <c r="E18" s="12">
        <v>36</v>
      </c>
      <c r="F18" s="36">
        <v>0.59499999999999997</v>
      </c>
      <c r="G18" s="12">
        <v>28.21</v>
      </c>
      <c r="H18" s="34">
        <f t="shared" si="1"/>
        <v>41.64</v>
      </c>
      <c r="I18" s="12"/>
      <c r="J18" s="12"/>
    </row>
    <row r="19" spans="1:10">
      <c r="A19" s="16" t="s">
        <v>108</v>
      </c>
      <c r="B19" s="12" t="s">
        <v>102</v>
      </c>
      <c r="C19" s="12">
        <v>180</v>
      </c>
      <c r="D19" s="12">
        <v>16.3</v>
      </c>
      <c r="E19" s="12">
        <v>26</v>
      </c>
      <c r="F19" s="36">
        <v>0.59499999999999997</v>
      </c>
      <c r="G19" s="12">
        <v>20.38</v>
      </c>
      <c r="H19" s="34">
        <f t="shared" si="1"/>
        <v>30.08</v>
      </c>
      <c r="I19" s="12"/>
      <c r="J19" s="12"/>
    </row>
    <row r="20" spans="1:10">
      <c r="A20" s="16" t="s">
        <v>109</v>
      </c>
      <c r="B20" s="12" t="s">
        <v>103</v>
      </c>
      <c r="C20" s="12">
        <v>200</v>
      </c>
      <c r="D20" s="12">
        <v>3.51</v>
      </c>
      <c r="E20" s="12">
        <v>5.6</v>
      </c>
      <c r="F20" s="36">
        <v>0.59499999999999997</v>
      </c>
      <c r="G20" s="12">
        <v>4.3899999999999997</v>
      </c>
      <c r="H20" s="34">
        <f t="shared" si="1"/>
        <v>6.48</v>
      </c>
      <c r="I20" s="12"/>
      <c r="J20" s="12"/>
    </row>
    <row r="21" spans="1:10">
      <c r="A21" s="16" t="s">
        <v>49</v>
      </c>
      <c r="B21" s="12" t="s">
        <v>8</v>
      </c>
      <c r="C21" s="12">
        <v>30</v>
      </c>
      <c r="D21" s="12">
        <v>1.67</v>
      </c>
      <c r="E21" s="12">
        <v>2</v>
      </c>
      <c r="F21" s="36">
        <v>0.2</v>
      </c>
      <c r="G21" s="12">
        <v>1.83</v>
      </c>
      <c r="H21" s="34">
        <f t="shared" si="1"/>
        <v>2.16</v>
      </c>
      <c r="I21" s="12"/>
      <c r="J21" s="12"/>
    </row>
    <row r="22" spans="1:10" ht="28.8">
      <c r="A22" s="16" t="s">
        <v>50</v>
      </c>
      <c r="B22" s="9" t="s">
        <v>9</v>
      </c>
      <c r="C22" s="12">
        <v>20</v>
      </c>
      <c r="D22" s="12">
        <v>0.89</v>
      </c>
      <c r="E22" s="12">
        <v>1.07</v>
      </c>
      <c r="F22" s="36">
        <v>0.2</v>
      </c>
      <c r="G22" s="12">
        <v>1</v>
      </c>
      <c r="H22" s="34">
        <f t="shared" si="1"/>
        <v>1.18</v>
      </c>
      <c r="I22" s="12"/>
      <c r="J22" s="12"/>
    </row>
    <row r="23" spans="1:10">
      <c r="A23" s="12"/>
      <c r="B23" s="1" t="s">
        <v>10</v>
      </c>
      <c r="C23" s="1"/>
      <c r="D23" s="1">
        <v>63.25</v>
      </c>
      <c r="E23" s="1">
        <v>99.87</v>
      </c>
      <c r="F23" s="1"/>
      <c r="G23" s="1">
        <v>78.7</v>
      </c>
      <c r="H23" s="1">
        <f>SUM(H16:H22)</f>
        <v>115.32000000000001</v>
      </c>
      <c r="I23" s="1">
        <v>96</v>
      </c>
      <c r="J23" s="20">
        <f>H23/I23</f>
        <v>1.2012500000000002</v>
      </c>
    </row>
    <row r="24" spans="1:10">
      <c r="A24" s="43" t="s">
        <v>36</v>
      </c>
      <c r="B24" s="43"/>
      <c r="C24" s="43"/>
      <c r="D24" s="43"/>
      <c r="E24" s="43"/>
      <c r="F24" s="43"/>
      <c r="G24" s="43"/>
      <c r="H24" s="43"/>
      <c r="I24" s="43"/>
      <c r="J24" s="43"/>
    </row>
    <row r="25" spans="1:10" ht="19.5" customHeight="1">
      <c r="A25" s="11" t="s">
        <v>118</v>
      </c>
      <c r="B25" s="9" t="s">
        <v>110</v>
      </c>
      <c r="C25" s="12">
        <v>100</v>
      </c>
      <c r="D25" s="12">
        <v>3.76</v>
      </c>
      <c r="E25" s="12">
        <v>6</v>
      </c>
      <c r="F25" s="36">
        <v>0.59499999999999997</v>
      </c>
      <c r="G25" s="12">
        <v>9.0299999999999994</v>
      </c>
      <c r="H25" s="34">
        <f t="shared" ref="H25:H31" si="2">ROUND(D25*F25+G25,2)</f>
        <v>11.27</v>
      </c>
      <c r="I25" s="12"/>
      <c r="J25" s="12"/>
    </row>
    <row r="26" spans="1:10" ht="28.8">
      <c r="A26" s="11" t="s">
        <v>119</v>
      </c>
      <c r="B26" s="9" t="s">
        <v>112</v>
      </c>
      <c r="C26" s="12" t="s">
        <v>100</v>
      </c>
      <c r="D26" s="12">
        <v>11.91</v>
      </c>
      <c r="E26" s="12">
        <v>19</v>
      </c>
      <c r="F26" s="36">
        <v>0.59499999999999997</v>
      </c>
      <c r="G26" s="12">
        <v>18.03</v>
      </c>
      <c r="H26" s="34">
        <f t="shared" si="2"/>
        <v>25.12</v>
      </c>
      <c r="I26" s="12"/>
      <c r="J26" s="12"/>
    </row>
    <row r="27" spans="1:10">
      <c r="A27" s="11" t="s">
        <v>120</v>
      </c>
      <c r="B27" s="9" t="s">
        <v>114</v>
      </c>
      <c r="C27" s="12">
        <v>120</v>
      </c>
      <c r="D27" s="12">
        <v>28.84</v>
      </c>
      <c r="E27" s="12">
        <v>46</v>
      </c>
      <c r="F27" s="36">
        <v>0.59499999999999997</v>
      </c>
      <c r="G27" s="12">
        <v>37.619999999999997</v>
      </c>
      <c r="H27" s="34">
        <f t="shared" si="2"/>
        <v>54.78</v>
      </c>
      <c r="I27" s="12"/>
      <c r="J27" s="12"/>
    </row>
    <row r="28" spans="1:10">
      <c r="A28" s="11" t="s">
        <v>66</v>
      </c>
      <c r="B28" s="9" t="s">
        <v>116</v>
      </c>
      <c r="C28" s="12">
        <v>180</v>
      </c>
      <c r="D28" s="12">
        <v>7.46</v>
      </c>
      <c r="E28" s="12">
        <v>11.9</v>
      </c>
      <c r="F28" s="36">
        <v>0.59499999999999997</v>
      </c>
      <c r="G28" s="12">
        <v>9.09</v>
      </c>
      <c r="H28" s="34">
        <f t="shared" si="2"/>
        <v>13.53</v>
      </c>
      <c r="I28" s="12"/>
      <c r="J28" s="12"/>
    </row>
    <row r="29" spans="1:10">
      <c r="A29" s="16" t="s">
        <v>61</v>
      </c>
      <c r="B29" s="9" t="s">
        <v>25</v>
      </c>
      <c r="C29" s="12">
        <v>200</v>
      </c>
      <c r="D29" s="12">
        <v>6.29</v>
      </c>
      <c r="E29" s="12">
        <v>10.029999999999999</v>
      </c>
      <c r="F29" s="36">
        <v>0.59499999999999997</v>
      </c>
      <c r="G29" s="12">
        <v>6.27</v>
      </c>
      <c r="H29" s="34">
        <f t="shared" si="2"/>
        <v>10.01</v>
      </c>
      <c r="I29" s="12"/>
      <c r="J29" s="12"/>
    </row>
    <row r="30" spans="1:10">
      <c r="A30" s="16" t="s">
        <v>49</v>
      </c>
      <c r="B30" s="9" t="s">
        <v>8</v>
      </c>
      <c r="C30" s="12">
        <v>30</v>
      </c>
      <c r="D30" s="12">
        <v>1.67</v>
      </c>
      <c r="E30" s="12">
        <v>2</v>
      </c>
      <c r="F30" s="36">
        <v>0.2</v>
      </c>
      <c r="G30" s="12">
        <v>1.67</v>
      </c>
      <c r="H30" s="34">
        <f t="shared" si="2"/>
        <v>2</v>
      </c>
      <c r="I30" s="12"/>
      <c r="J30" s="12"/>
    </row>
    <row r="31" spans="1:10" ht="28.8">
      <c r="A31" s="16" t="s">
        <v>50</v>
      </c>
      <c r="B31" s="9" t="s">
        <v>9</v>
      </c>
      <c r="C31" s="12">
        <v>20</v>
      </c>
      <c r="D31" s="12">
        <v>0.89</v>
      </c>
      <c r="E31" s="12">
        <v>1.07</v>
      </c>
      <c r="F31" s="36">
        <v>0.2</v>
      </c>
      <c r="G31" s="12">
        <v>1</v>
      </c>
      <c r="H31" s="34">
        <f t="shared" si="2"/>
        <v>1.18</v>
      </c>
      <c r="I31" s="12"/>
      <c r="J31" s="12"/>
    </row>
    <row r="32" spans="1:10">
      <c r="A32" s="12"/>
      <c r="B32" s="1" t="s">
        <v>10</v>
      </c>
      <c r="C32" s="1"/>
      <c r="D32" s="1">
        <v>60.82</v>
      </c>
      <c r="E32" s="1">
        <v>96</v>
      </c>
      <c r="F32" s="1"/>
      <c r="G32" s="1">
        <v>82.7</v>
      </c>
      <c r="H32" s="1">
        <f>SUM(H25:H31)</f>
        <v>117.89000000000001</v>
      </c>
      <c r="I32" s="1">
        <v>96</v>
      </c>
      <c r="J32" s="20">
        <f>H32/I32</f>
        <v>1.2280208333333336</v>
      </c>
    </row>
    <row r="33" spans="1:10">
      <c r="A33" s="43" t="s">
        <v>37</v>
      </c>
      <c r="B33" s="43"/>
      <c r="C33" s="43"/>
      <c r="D33" s="43"/>
      <c r="E33" s="43"/>
      <c r="F33" s="43"/>
      <c r="G33" s="43"/>
      <c r="H33" s="43"/>
      <c r="I33" s="43"/>
      <c r="J33" s="43"/>
    </row>
    <row r="34" spans="1:10" ht="28.8">
      <c r="A34" s="16" t="s">
        <v>126</v>
      </c>
      <c r="B34" s="35" t="s">
        <v>122</v>
      </c>
      <c r="C34" s="34" t="s">
        <v>100</v>
      </c>
      <c r="D34" s="34">
        <v>12.65</v>
      </c>
      <c r="E34" s="34">
        <v>20.18</v>
      </c>
      <c r="F34" s="36">
        <v>0.59499999999999997</v>
      </c>
      <c r="G34" s="34">
        <v>15.8</v>
      </c>
      <c r="H34" s="34">
        <f t="shared" ref="H34:H39" si="3">ROUND(D34*F34+G34,2)</f>
        <v>23.33</v>
      </c>
      <c r="I34" s="34"/>
      <c r="J34" s="34"/>
    </row>
    <row r="35" spans="1:10">
      <c r="A35" s="16" t="s">
        <v>127</v>
      </c>
      <c r="B35" s="35" t="s">
        <v>26</v>
      </c>
      <c r="C35" s="34">
        <v>200</v>
      </c>
      <c r="D35" s="34">
        <v>30.41</v>
      </c>
      <c r="E35" s="34">
        <v>48.5</v>
      </c>
      <c r="F35" s="36">
        <v>0.59499999999999997</v>
      </c>
      <c r="G35" s="34">
        <v>42.63</v>
      </c>
      <c r="H35" s="34">
        <f t="shared" si="3"/>
        <v>60.72</v>
      </c>
      <c r="I35" s="34"/>
      <c r="J35" s="34"/>
    </row>
    <row r="36" spans="1:10">
      <c r="A36" s="16" t="s">
        <v>128</v>
      </c>
      <c r="B36" s="35" t="s">
        <v>123</v>
      </c>
      <c r="C36" s="34">
        <v>200</v>
      </c>
      <c r="D36" s="34">
        <v>6.68</v>
      </c>
      <c r="E36" s="34">
        <v>10.65</v>
      </c>
      <c r="F36" s="36">
        <v>0.59499999999999997</v>
      </c>
      <c r="G36" s="34">
        <v>8.9</v>
      </c>
      <c r="H36" s="34">
        <f t="shared" si="3"/>
        <v>12.87</v>
      </c>
      <c r="I36" s="34"/>
      <c r="J36" s="34"/>
    </row>
    <row r="37" spans="1:10">
      <c r="A37" s="16" t="s">
        <v>49</v>
      </c>
      <c r="B37" s="35" t="s">
        <v>8</v>
      </c>
      <c r="C37" s="34">
        <v>30</v>
      </c>
      <c r="D37" s="34">
        <v>1.25</v>
      </c>
      <c r="E37" s="34">
        <v>2</v>
      </c>
      <c r="F37" s="36">
        <v>0.59499999999999997</v>
      </c>
      <c r="G37" s="34">
        <v>1.83</v>
      </c>
      <c r="H37" s="34">
        <f t="shared" si="3"/>
        <v>2.57</v>
      </c>
      <c r="I37" s="34"/>
      <c r="J37" s="34"/>
    </row>
    <row r="38" spans="1:10" ht="28.8">
      <c r="A38" s="16" t="s">
        <v>50</v>
      </c>
      <c r="B38" s="35" t="s">
        <v>9</v>
      </c>
      <c r="C38" s="34">
        <v>20</v>
      </c>
      <c r="D38" s="34">
        <v>0.89</v>
      </c>
      <c r="E38" s="34">
        <v>1.07</v>
      </c>
      <c r="F38" s="36">
        <v>0.2</v>
      </c>
      <c r="G38" s="34">
        <v>1</v>
      </c>
      <c r="H38" s="34">
        <f t="shared" si="3"/>
        <v>1.18</v>
      </c>
      <c r="I38" s="34"/>
      <c r="J38" s="34"/>
    </row>
    <row r="39" spans="1:10" ht="28.8">
      <c r="A39" s="16" t="s">
        <v>125</v>
      </c>
      <c r="B39" s="35" t="s">
        <v>121</v>
      </c>
      <c r="C39" s="34">
        <v>100</v>
      </c>
      <c r="D39" s="34">
        <v>11.33</v>
      </c>
      <c r="E39" s="34">
        <v>13.6</v>
      </c>
      <c r="F39" s="36">
        <v>0.2</v>
      </c>
      <c r="G39" s="34">
        <v>11.54</v>
      </c>
      <c r="H39" s="34">
        <f t="shared" si="3"/>
        <v>13.81</v>
      </c>
      <c r="I39" s="34"/>
      <c r="J39" s="34"/>
    </row>
    <row r="40" spans="1:10">
      <c r="A40" s="34"/>
      <c r="B40" s="1" t="s">
        <v>10</v>
      </c>
      <c r="C40" s="1"/>
      <c r="D40" s="1">
        <f>SUM(D34:D39)</f>
        <v>63.21</v>
      </c>
      <c r="E40" s="1">
        <v>96</v>
      </c>
      <c r="F40" s="1"/>
      <c r="G40" s="1">
        <v>81.7</v>
      </c>
      <c r="H40" s="1">
        <f>SUM(H34:H39)</f>
        <v>114.48</v>
      </c>
      <c r="I40" s="1">
        <v>96</v>
      </c>
      <c r="J40" s="20">
        <f>H40/I40</f>
        <v>1.1925000000000001</v>
      </c>
    </row>
    <row r="41" spans="1:10">
      <c r="A41" s="43" t="s">
        <v>39</v>
      </c>
      <c r="B41" s="43"/>
      <c r="C41" s="43"/>
      <c r="D41" s="43"/>
      <c r="E41" s="43"/>
      <c r="F41" s="43"/>
      <c r="G41" s="43"/>
      <c r="H41" s="43"/>
      <c r="I41" s="43"/>
      <c r="J41" s="43"/>
    </row>
    <row r="42" spans="1:10">
      <c r="A42" s="16" t="s">
        <v>50</v>
      </c>
      <c r="B42" s="9" t="s">
        <v>129</v>
      </c>
      <c r="C42" s="6" t="s">
        <v>100</v>
      </c>
      <c r="D42" s="12">
        <v>11.91</v>
      </c>
      <c r="E42" s="12">
        <v>19</v>
      </c>
      <c r="F42" s="36">
        <v>0.59499999999999997</v>
      </c>
      <c r="G42" s="12">
        <v>15.49</v>
      </c>
      <c r="H42" s="34">
        <f t="shared" ref="H42:H47" si="4">ROUND(D42*F42+G42,2)</f>
        <v>22.58</v>
      </c>
      <c r="I42" s="12"/>
      <c r="J42" s="12"/>
    </row>
    <row r="43" spans="1:10">
      <c r="A43" s="16" t="s">
        <v>134</v>
      </c>
      <c r="B43" s="9" t="s">
        <v>130</v>
      </c>
      <c r="C43" s="12">
        <v>100</v>
      </c>
      <c r="D43" s="12">
        <v>28.59</v>
      </c>
      <c r="E43" s="12">
        <v>45.6</v>
      </c>
      <c r="F43" s="36">
        <v>0.59499999999999997</v>
      </c>
      <c r="G43" s="12">
        <v>37.17</v>
      </c>
      <c r="H43" s="34">
        <f t="shared" si="4"/>
        <v>54.18</v>
      </c>
      <c r="I43" s="12"/>
      <c r="J43" s="12"/>
    </row>
    <row r="44" spans="1:10">
      <c r="A44" s="11" t="s">
        <v>135</v>
      </c>
      <c r="B44" s="9" t="s">
        <v>131</v>
      </c>
      <c r="C44" s="12">
        <v>180</v>
      </c>
      <c r="D44" s="12">
        <v>7.52</v>
      </c>
      <c r="E44" s="12">
        <v>12</v>
      </c>
      <c r="F44" s="36">
        <v>0.59499999999999997</v>
      </c>
      <c r="G44" s="12">
        <v>9.0299999999999994</v>
      </c>
      <c r="H44" s="34">
        <f t="shared" si="4"/>
        <v>13.5</v>
      </c>
      <c r="I44" s="12"/>
      <c r="J44" s="12"/>
    </row>
    <row r="45" spans="1:10">
      <c r="A45" s="11"/>
      <c r="B45" s="9" t="s">
        <v>132</v>
      </c>
      <c r="C45" s="12">
        <v>200</v>
      </c>
      <c r="D45" s="12">
        <v>9.4</v>
      </c>
      <c r="E45" s="12">
        <v>15</v>
      </c>
      <c r="F45" s="36">
        <v>0.59499999999999997</v>
      </c>
      <c r="G45" s="12">
        <v>11.29</v>
      </c>
      <c r="H45" s="34">
        <f t="shared" si="4"/>
        <v>16.88</v>
      </c>
      <c r="I45" s="12"/>
      <c r="J45" s="12"/>
    </row>
    <row r="46" spans="1:10">
      <c r="A46" s="16" t="s">
        <v>49</v>
      </c>
      <c r="B46" s="9" t="s">
        <v>8</v>
      </c>
      <c r="C46" s="12">
        <v>50</v>
      </c>
      <c r="D46" s="12">
        <v>2.67</v>
      </c>
      <c r="E46" s="12">
        <v>3.2</v>
      </c>
      <c r="F46" s="36">
        <v>0.2</v>
      </c>
      <c r="G46" s="12">
        <v>3.2</v>
      </c>
      <c r="H46" s="34">
        <f t="shared" si="4"/>
        <v>3.73</v>
      </c>
      <c r="I46" s="12"/>
      <c r="J46" s="12"/>
    </row>
    <row r="47" spans="1:10" ht="28.8">
      <c r="A47" s="16" t="s">
        <v>50</v>
      </c>
      <c r="B47" s="9" t="s">
        <v>9</v>
      </c>
      <c r="C47" s="12">
        <v>21</v>
      </c>
      <c r="D47" s="12">
        <v>1</v>
      </c>
      <c r="E47" s="12">
        <v>1.2</v>
      </c>
      <c r="F47" s="36">
        <v>0.2</v>
      </c>
      <c r="G47" s="12">
        <v>1.2</v>
      </c>
      <c r="H47" s="34">
        <f t="shared" si="4"/>
        <v>1.4</v>
      </c>
      <c r="I47" s="12"/>
      <c r="J47" s="12"/>
    </row>
    <row r="48" spans="1:10">
      <c r="A48" s="12"/>
      <c r="B48" s="1" t="s">
        <v>10</v>
      </c>
      <c r="C48" s="1"/>
      <c r="D48" s="1">
        <v>61.1</v>
      </c>
      <c r="E48" s="1">
        <v>96</v>
      </c>
      <c r="F48" s="1"/>
      <c r="G48" s="1"/>
      <c r="H48" s="1">
        <f>SUM(H42:H47)</f>
        <v>112.27</v>
      </c>
      <c r="I48" s="1">
        <v>96</v>
      </c>
      <c r="J48" s="20">
        <f>H48/I48</f>
        <v>1.1694791666666666</v>
      </c>
    </row>
    <row r="49" spans="1:10">
      <c r="A49" s="43" t="s">
        <v>145</v>
      </c>
      <c r="B49" s="43"/>
      <c r="C49" s="43"/>
      <c r="D49" s="43"/>
      <c r="E49" s="43"/>
      <c r="F49" s="43"/>
      <c r="G49" s="43"/>
      <c r="H49" s="43"/>
      <c r="I49" s="43"/>
      <c r="J49" s="43"/>
    </row>
    <row r="50" spans="1:10">
      <c r="A50" s="16" t="s">
        <v>147</v>
      </c>
      <c r="B50" s="12" t="s">
        <v>143</v>
      </c>
      <c r="C50" s="12">
        <v>250</v>
      </c>
      <c r="D50" s="12">
        <v>18.809999999999999</v>
      </c>
      <c r="E50" s="12">
        <v>30</v>
      </c>
      <c r="F50" s="36">
        <v>0.59499999999999997</v>
      </c>
      <c r="G50" s="12">
        <v>22.95</v>
      </c>
      <c r="H50" s="34">
        <f t="shared" ref="H50:H54" si="5">ROUND(D50*F50+G50,2)</f>
        <v>34.14</v>
      </c>
      <c r="I50" s="12"/>
      <c r="J50" s="12"/>
    </row>
    <row r="51" spans="1:10">
      <c r="A51" s="16" t="s">
        <v>148</v>
      </c>
      <c r="B51" s="12" t="s">
        <v>144</v>
      </c>
      <c r="C51" s="12">
        <v>200</v>
      </c>
      <c r="D51" s="12">
        <v>38.06</v>
      </c>
      <c r="E51" s="12">
        <v>60.7</v>
      </c>
      <c r="F51" s="36">
        <v>0.59499999999999997</v>
      </c>
      <c r="G51" s="12">
        <v>46.43</v>
      </c>
      <c r="H51" s="34">
        <f t="shared" si="5"/>
        <v>69.08</v>
      </c>
      <c r="I51" s="12"/>
      <c r="J51" s="12"/>
    </row>
    <row r="52" spans="1:10">
      <c r="A52" s="16" t="s">
        <v>67</v>
      </c>
      <c r="B52" s="12" t="s">
        <v>33</v>
      </c>
      <c r="C52" s="12">
        <v>200</v>
      </c>
      <c r="D52" s="12">
        <v>1.88</v>
      </c>
      <c r="E52" s="12">
        <v>3</v>
      </c>
      <c r="F52" s="36">
        <v>0.59499999999999997</v>
      </c>
      <c r="G52" s="12">
        <v>2.29</v>
      </c>
      <c r="H52" s="34">
        <f t="shared" si="5"/>
        <v>3.41</v>
      </c>
      <c r="I52" s="12"/>
      <c r="J52" s="12"/>
    </row>
    <row r="53" spans="1:10" ht="28.8">
      <c r="A53" s="16" t="s">
        <v>49</v>
      </c>
      <c r="B53" s="9" t="s">
        <v>142</v>
      </c>
      <c r="C53" s="12">
        <v>20</v>
      </c>
      <c r="D53" s="12">
        <v>1.08</v>
      </c>
      <c r="E53" s="12">
        <v>1.3</v>
      </c>
      <c r="F53" s="36">
        <v>0.2</v>
      </c>
      <c r="G53" s="12">
        <v>0.99</v>
      </c>
      <c r="H53" s="34">
        <f t="shared" si="5"/>
        <v>1.21</v>
      </c>
      <c r="I53" s="12"/>
      <c r="J53" s="12"/>
    </row>
    <row r="54" spans="1:10">
      <c r="A54" s="16" t="s">
        <v>50</v>
      </c>
      <c r="B54" s="12" t="s">
        <v>8</v>
      </c>
      <c r="C54" s="12">
        <v>19</v>
      </c>
      <c r="D54" s="12">
        <v>0.83</v>
      </c>
      <c r="E54" s="12">
        <v>1</v>
      </c>
      <c r="F54" s="36">
        <v>0.2</v>
      </c>
      <c r="G54" s="12">
        <v>0.76</v>
      </c>
      <c r="H54" s="34">
        <f t="shared" si="5"/>
        <v>0.93</v>
      </c>
      <c r="I54" s="12"/>
      <c r="J54" s="12"/>
    </row>
    <row r="55" spans="1:10">
      <c r="A55" s="12"/>
      <c r="B55" s="1" t="s">
        <v>10</v>
      </c>
      <c r="C55" s="1"/>
      <c r="D55" s="1">
        <v>60.66</v>
      </c>
      <c r="E55" s="1">
        <v>96</v>
      </c>
      <c r="F55" s="1"/>
      <c r="G55" s="1">
        <v>73.430000000000007</v>
      </c>
      <c r="H55" s="1">
        <f>SUM(H50:H54)</f>
        <v>108.77</v>
      </c>
      <c r="I55" s="1">
        <v>96</v>
      </c>
      <c r="J55" s="20">
        <f>H55/I55</f>
        <v>1.1330208333333334</v>
      </c>
    </row>
    <row r="56" spans="1:10">
      <c r="A56" s="43" t="s">
        <v>40</v>
      </c>
      <c r="B56" s="43"/>
      <c r="C56" s="43"/>
      <c r="D56" s="43"/>
      <c r="E56" s="43"/>
      <c r="F56" s="43"/>
      <c r="G56" s="43"/>
      <c r="H56" s="43"/>
      <c r="I56" s="43"/>
      <c r="J56" s="43"/>
    </row>
    <row r="57" spans="1:10">
      <c r="A57" s="16" t="s">
        <v>92</v>
      </c>
      <c r="B57" s="12" t="s">
        <v>82</v>
      </c>
      <c r="C57" s="12">
        <v>250</v>
      </c>
      <c r="D57" s="12">
        <v>10.41</v>
      </c>
      <c r="E57" s="12">
        <v>16.600000000000001</v>
      </c>
      <c r="F57" s="36">
        <v>0.59499999999999997</v>
      </c>
      <c r="G57" s="12">
        <v>13.01</v>
      </c>
      <c r="H57" s="34">
        <f t="shared" ref="H57:H62" si="6">ROUND(D57*F57+G57,2)</f>
        <v>19.2</v>
      </c>
      <c r="I57" s="12"/>
      <c r="J57" s="12"/>
    </row>
    <row r="58" spans="1:10">
      <c r="A58" s="16" t="s">
        <v>93</v>
      </c>
      <c r="B58" s="12" t="s">
        <v>83</v>
      </c>
      <c r="C58" s="12">
        <v>10</v>
      </c>
      <c r="D58" s="12">
        <v>0.63</v>
      </c>
      <c r="E58" s="12">
        <v>1</v>
      </c>
      <c r="F58" s="36">
        <v>0.59499999999999997</v>
      </c>
      <c r="G58" s="12">
        <v>0.78</v>
      </c>
      <c r="H58" s="34">
        <f t="shared" si="6"/>
        <v>1.1499999999999999</v>
      </c>
      <c r="I58" s="12"/>
      <c r="J58" s="12"/>
    </row>
    <row r="59" spans="1:10">
      <c r="A59" s="16" t="s">
        <v>127</v>
      </c>
      <c r="B59" s="12" t="s">
        <v>151</v>
      </c>
      <c r="C59" s="12">
        <v>250</v>
      </c>
      <c r="D59" s="12">
        <v>43.89</v>
      </c>
      <c r="E59" s="12">
        <v>70</v>
      </c>
      <c r="F59" s="36">
        <v>0.59499999999999997</v>
      </c>
      <c r="G59" s="12">
        <v>54.86</v>
      </c>
      <c r="H59" s="34">
        <f t="shared" si="6"/>
        <v>80.97</v>
      </c>
      <c r="I59" s="12"/>
      <c r="J59" s="12"/>
    </row>
    <row r="60" spans="1:10">
      <c r="A60" s="16" t="s">
        <v>95</v>
      </c>
      <c r="B60" s="12" t="s">
        <v>78</v>
      </c>
      <c r="C60" s="12">
        <v>200</v>
      </c>
      <c r="D60" s="12">
        <v>3.76</v>
      </c>
      <c r="E60" s="12">
        <v>6</v>
      </c>
      <c r="F60" s="36">
        <v>0.59499999999999997</v>
      </c>
      <c r="G60" s="12">
        <v>4.7</v>
      </c>
      <c r="H60" s="34">
        <f t="shared" si="6"/>
        <v>6.94</v>
      </c>
      <c r="I60" s="12"/>
      <c r="J60" s="12"/>
    </row>
    <row r="61" spans="1:10">
      <c r="A61" s="16" t="s">
        <v>49</v>
      </c>
      <c r="B61" s="12" t="s">
        <v>8</v>
      </c>
      <c r="C61" s="12">
        <v>20</v>
      </c>
      <c r="D61" s="12">
        <v>1.08</v>
      </c>
      <c r="E61" s="12">
        <v>1.3</v>
      </c>
      <c r="F61" s="36">
        <v>0.2</v>
      </c>
      <c r="G61" s="12">
        <v>1.02</v>
      </c>
      <c r="H61" s="34">
        <f t="shared" si="6"/>
        <v>1.24</v>
      </c>
      <c r="I61" s="12"/>
      <c r="J61" s="12"/>
    </row>
    <row r="62" spans="1:10" ht="28.8">
      <c r="A62" s="16" t="s">
        <v>50</v>
      </c>
      <c r="B62" s="9" t="s">
        <v>9</v>
      </c>
      <c r="C62" s="12">
        <v>19</v>
      </c>
      <c r="D62" s="12">
        <v>0.92</v>
      </c>
      <c r="E62" s="12">
        <v>1.1000000000000001</v>
      </c>
      <c r="F62" s="36">
        <v>0.2</v>
      </c>
      <c r="G62" s="12">
        <v>0.86</v>
      </c>
      <c r="H62" s="34">
        <f t="shared" si="6"/>
        <v>1.04</v>
      </c>
      <c r="I62" s="12"/>
      <c r="J62" s="12"/>
    </row>
    <row r="63" spans="1:10">
      <c r="A63" s="12"/>
      <c r="B63" s="1" t="s">
        <v>10</v>
      </c>
      <c r="C63" s="1"/>
      <c r="D63" s="1">
        <v>60.68</v>
      </c>
      <c r="E63" s="1">
        <v>96</v>
      </c>
      <c r="F63" s="1"/>
      <c r="G63" s="1">
        <v>75.239999999999995</v>
      </c>
      <c r="H63" s="1">
        <f>SUM(H57:H62)</f>
        <v>110.53999999999999</v>
      </c>
      <c r="I63" s="1">
        <v>96</v>
      </c>
      <c r="J63" s="20">
        <f>H63/I63</f>
        <v>1.1514583333333333</v>
      </c>
    </row>
    <row r="64" spans="1:10">
      <c r="A64" s="43" t="s">
        <v>41</v>
      </c>
      <c r="B64" s="43"/>
      <c r="C64" s="43"/>
      <c r="D64" s="43"/>
      <c r="E64" s="43"/>
      <c r="F64" s="43"/>
      <c r="G64" s="43"/>
      <c r="H64" s="43"/>
      <c r="I64" s="43"/>
      <c r="J64" s="43"/>
    </row>
    <row r="65" spans="1:10" ht="28.8">
      <c r="A65" s="16" t="s">
        <v>126</v>
      </c>
      <c r="B65" s="9" t="s">
        <v>122</v>
      </c>
      <c r="C65" s="12" t="s">
        <v>100</v>
      </c>
      <c r="D65" s="12">
        <v>14.42</v>
      </c>
      <c r="E65" s="12">
        <v>23</v>
      </c>
      <c r="F65" s="36">
        <v>0.59499999999999997</v>
      </c>
      <c r="G65" s="12">
        <v>17.3</v>
      </c>
      <c r="H65" s="34">
        <f t="shared" ref="H65:H70" si="7">ROUND(D65*F65+G65,2)</f>
        <v>25.88</v>
      </c>
      <c r="I65" s="12"/>
      <c r="J65" s="12"/>
    </row>
    <row r="66" spans="1:10">
      <c r="A66" s="11" t="s">
        <v>120</v>
      </c>
      <c r="B66" s="9" t="s">
        <v>114</v>
      </c>
      <c r="C66" s="12">
        <v>110</v>
      </c>
      <c r="D66" s="12">
        <v>31.97</v>
      </c>
      <c r="E66" s="12">
        <v>51</v>
      </c>
      <c r="F66" s="36">
        <v>0.59499999999999997</v>
      </c>
      <c r="G66" s="12">
        <v>38.369999999999997</v>
      </c>
      <c r="H66" s="34">
        <f t="shared" si="7"/>
        <v>57.39</v>
      </c>
      <c r="I66" s="12"/>
      <c r="J66" s="12"/>
    </row>
    <row r="67" spans="1:10">
      <c r="A67" s="16" t="s">
        <v>152</v>
      </c>
      <c r="B67" s="9" t="s">
        <v>116</v>
      </c>
      <c r="C67" s="12">
        <v>180</v>
      </c>
      <c r="D67" s="12">
        <v>8.7799999999999994</v>
      </c>
      <c r="E67" s="12">
        <v>14</v>
      </c>
      <c r="F67" s="36">
        <v>0.59499999999999997</v>
      </c>
      <c r="G67" s="12">
        <v>10.53</v>
      </c>
      <c r="H67" s="34">
        <f t="shared" si="7"/>
        <v>15.75</v>
      </c>
      <c r="I67" s="12"/>
      <c r="J67" s="12"/>
    </row>
    <row r="68" spans="1:10">
      <c r="A68" s="16" t="s">
        <v>67</v>
      </c>
      <c r="B68" s="9" t="s">
        <v>33</v>
      </c>
      <c r="C68" s="12">
        <v>200</v>
      </c>
      <c r="D68" s="12">
        <v>1.88</v>
      </c>
      <c r="E68" s="12">
        <v>3</v>
      </c>
      <c r="F68" s="36">
        <v>0.59499999999999997</v>
      </c>
      <c r="G68" s="12">
        <v>2.2599999999999998</v>
      </c>
      <c r="H68" s="34">
        <f t="shared" si="7"/>
        <v>3.38</v>
      </c>
      <c r="I68" s="12"/>
      <c r="J68" s="12"/>
    </row>
    <row r="69" spans="1:10">
      <c r="A69" s="16" t="s">
        <v>49</v>
      </c>
      <c r="B69" s="9" t="s">
        <v>8</v>
      </c>
      <c r="C69" s="12">
        <v>50</v>
      </c>
      <c r="D69" s="12">
        <v>2.67</v>
      </c>
      <c r="E69" s="12">
        <v>3.2</v>
      </c>
      <c r="F69" s="36">
        <v>0.2</v>
      </c>
      <c r="G69" s="12">
        <v>2.41</v>
      </c>
      <c r="H69" s="34">
        <f t="shared" si="7"/>
        <v>2.94</v>
      </c>
      <c r="I69" s="12"/>
      <c r="J69" s="12"/>
    </row>
    <row r="70" spans="1:10" ht="28.8">
      <c r="A70" s="16" t="s">
        <v>50</v>
      </c>
      <c r="B70" s="9" t="s">
        <v>9</v>
      </c>
      <c r="C70" s="12">
        <v>30</v>
      </c>
      <c r="D70" s="12">
        <v>1.5</v>
      </c>
      <c r="E70" s="12">
        <v>1.8</v>
      </c>
      <c r="F70" s="36">
        <v>0.2</v>
      </c>
      <c r="G70" s="12">
        <v>1.35</v>
      </c>
      <c r="H70" s="34">
        <f t="shared" si="7"/>
        <v>1.65</v>
      </c>
      <c r="I70" s="12"/>
      <c r="J70" s="12"/>
    </row>
    <row r="71" spans="1:10">
      <c r="A71" s="12"/>
      <c r="B71" s="1" t="s">
        <v>10</v>
      </c>
      <c r="C71" s="1"/>
      <c r="D71" s="1">
        <v>61.22</v>
      </c>
      <c r="E71" s="1">
        <v>96</v>
      </c>
      <c r="F71" s="1"/>
      <c r="G71" s="1">
        <v>72.23</v>
      </c>
      <c r="H71" s="1">
        <f>SUM(H65:H70)</f>
        <v>106.99</v>
      </c>
      <c r="I71" s="1">
        <v>96</v>
      </c>
      <c r="J71" s="20">
        <f>H71/I71</f>
        <v>1.1144791666666667</v>
      </c>
    </row>
    <row r="72" spans="1:10">
      <c r="A72" s="43" t="s">
        <v>42</v>
      </c>
      <c r="B72" s="43"/>
      <c r="C72" s="43"/>
      <c r="D72" s="43"/>
      <c r="E72" s="43"/>
      <c r="F72" s="43"/>
      <c r="G72" s="43"/>
      <c r="H72" s="43"/>
      <c r="I72" s="43"/>
      <c r="J72" s="43"/>
    </row>
    <row r="73" spans="1:10" ht="28.8">
      <c r="A73" s="16" t="s">
        <v>147</v>
      </c>
      <c r="B73" s="9" t="s">
        <v>153</v>
      </c>
      <c r="C73" s="12">
        <v>250</v>
      </c>
      <c r="D73" s="12">
        <v>10.66</v>
      </c>
      <c r="E73" s="12">
        <v>17</v>
      </c>
      <c r="F73" s="36">
        <v>0.59499999999999997</v>
      </c>
      <c r="G73" s="12">
        <v>13</v>
      </c>
      <c r="H73" s="34">
        <f t="shared" ref="H73:H78" si="8">ROUND(D73*F73+G73,2)</f>
        <v>19.34</v>
      </c>
      <c r="I73" s="12"/>
      <c r="J73" s="12"/>
    </row>
    <row r="74" spans="1:10" ht="28.8">
      <c r="A74" s="16" t="s">
        <v>156</v>
      </c>
      <c r="B74" s="9" t="s">
        <v>154</v>
      </c>
      <c r="C74" s="12">
        <v>90</v>
      </c>
      <c r="D74" s="12">
        <v>36.36</v>
      </c>
      <c r="E74" s="12">
        <v>58</v>
      </c>
      <c r="F74" s="36">
        <v>0.59499999999999997</v>
      </c>
      <c r="G74" s="12">
        <v>44.36</v>
      </c>
      <c r="H74" s="34">
        <f t="shared" si="8"/>
        <v>65.989999999999995</v>
      </c>
      <c r="I74" s="12"/>
      <c r="J74" s="12"/>
    </row>
    <row r="75" spans="1:10">
      <c r="A75" s="16" t="s">
        <v>55</v>
      </c>
      <c r="B75" s="9" t="s">
        <v>131</v>
      </c>
      <c r="C75" s="12">
        <v>180</v>
      </c>
      <c r="D75" s="12">
        <v>6.65</v>
      </c>
      <c r="E75" s="12">
        <v>10.6</v>
      </c>
      <c r="F75" s="36">
        <v>0.59499999999999997</v>
      </c>
      <c r="G75" s="12">
        <v>8.11</v>
      </c>
      <c r="H75" s="34">
        <f t="shared" si="8"/>
        <v>12.07</v>
      </c>
      <c r="I75" s="12"/>
      <c r="J75" s="12"/>
    </row>
    <row r="76" spans="1:10">
      <c r="A76" s="16" t="s">
        <v>109</v>
      </c>
      <c r="B76" s="9" t="s">
        <v>155</v>
      </c>
      <c r="C76" s="12">
        <v>200</v>
      </c>
      <c r="D76" s="12">
        <v>3.76</v>
      </c>
      <c r="E76" s="12">
        <v>6</v>
      </c>
      <c r="F76" s="36">
        <v>0.59499999999999997</v>
      </c>
      <c r="G76" s="12">
        <v>4.59</v>
      </c>
      <c r="H76" s="34">
        <f t="shared" si="8"/>
        <v>6.83</v>
      </c>
      <c r="I76" s="12"/>
      <c r="J76" s="12"/>
    </row>
    <row r="77" spans="1:10">
      <c r="A77" s="16" t="s">
        <v>49</v>
      </c>
      <c r="B77" s="9" t="s">
        <v>8</v>
      </c>
      <c r="C77" s="12">
        <v>40</v>
      </c>
      <c r="D77" s="12">
        <v>2.17</v>
      </c>
      <c r="E77" s="12">
        <v>2.6</v>
      </c>
      <c r="F77" s="36">
        <v>0.2</v>
      </c>
      <c r="G77" s="12">
        <v>1.99</v>
      </c>
      <c r="H77" s="34">
        <f t="shared" si="8"/>
        <v>2.42</v>
      </c>
      <c r="I77" s="12"/>
      <c r="J77" s="12"/>
    </row>
    <row r="78" spans="1:10" ht="28.8">
      <c r="A78" s="16" t="s">
        <v>50</v>
      </c>
      <c r="B78" s="9" t="s">
        <v>9</v>
      </c>
      <c r="C78" s="12">
        <v>30</v>
      </c>
      <c r="D78" s="12">
        <v>1.5</v>
      </c>
      <c r="E78" s="12">
        <v>1.8</v>
      </c>
      <c r="F78" s="36">
        <v>0.2</v>
      </c>
      <c r="G78" s="12">
        <v>1.38</v>
      </c>
      <c r="H78" s="34">
        <f t="shared" si="8"/>
        <v>1.68</v>
      </c>
      <c r="I78" s="12"/>
      <c r="J78" s="12"/>
    </row>
    <row r="79" spans="1:10">
      <c r="A79" s="12"/>
      <c r="B79" s="1" t="s">
        <v>10</v>
      </c>
      <c r="C79" s="1"/>
      <c r="D79" s="1">
        <v>61.1</v>
      </c>
      <c r="E79" s="1">
        <v>96</v>
      </c>
      <c r="F79" s="1"/>
      <c r="G79" s="1">
        <v>73.430000000000007</v>
      </c>
      <c r="H79" s="1">
        <f>SUM(H73:H78)</f>
        <v>108.33000000000001</v>
      </c>
      <c r="I79" s="1">
        <v>96</v>
      </c>
      <c r="J79" s="20">
        <f>H79/I79</f>
        <v>1.1284375000000002</v>
      </c>
    </row>
    <row r="80" spans="1:10">
      <c r="A80" s="43" t="s">
        <v>43</v>
      </c>
      <c r="B80" s="43"/>
      <c r="C80" s="43"/>
      <c r="D80" s="43"/>
      <c r="E80" s="43"/>
      <c r="F80" s="43"/>
      <c r="G80" s="43"/>
      <c r="H80" s="43"/>
      <c r="I80" s="43"/>
      <c r="J80" s="43"/>
    </row>
    <row r="81" spans="1:10" ht="28.8">
      <c r="A81" s="16" t="s">
        <v>163</v>
      </c>
      <c r="B81" s="9" t="s">
        <v>157</v>
      </c>
      <c r="C81" s="12" t="s">
        <v>100</v>
      </c>
      <c r="D81" s="12">
        <v>10.029999999999999</v>
      </c>
      <c r="E81" s="12">
        <v>16</v>
      </c>
      <c r="F81" s="36">
        <v>0.59499999999999997</v>
      </c>
      <c r="G81" s="12">
        <v>12.24</v>
      </c>
      <c r="H81" s="34">
        <f t="shared" ref="H81:H86" si="9">ROUND(D81*F81+G81,2)</f>
        <v>18.21</v>
      </c>
      <c r="I81" s="12"/>
      <c r="J81" s="12"/>
    </row>
    <row r="82" spans="1:10">
      <c r="A82" s="16" t="s">
        <v>164</v>
      </c>
      <c r="B82" s="9" t="s">
        <v>158</v>
      </c>
      <c r="C82" s="12">
        <v>100</v>
      </c>
      <c r="D82" s="12">
        <v>27.21</v>
      </c>
      <c r="E82" s="12">
        <v>43.4</v>
      </c>
      <c r="F82" s="36">
        <v>0.59499999999999997</v>
      </c>
      <c r="G82" s="12">
        <v>33.200000000000003</v>
      </c>
      <c r="H82" s="34">
        <f t="shared" si="9"/>
        <v>49.39</v>
      </c>
      <c r="I82" s="12"/>
      <c r="J82" s="12"/>
    </row>
    <row r="83" spans="1:10">
      <c r="A83" s="11" t="s">
        <v>135</v>
      </c>
      <c r="B83" s="9" t="s">
        <v>159</v>
      </c>
      <c r="C83" s="12">
        <v>180</v>
      </c>
      <c r="D83" s="12">
        <v>13.79</v>
      </c>
      <c r="E83" s="12">
        <v>22</v>
      </c>
      <c r="F83" s="36">
        <v>0.59499999999999997</v>
      </c>
      <c r="G83" s="12">
        <v>16.829999999999998</v>
      </c>
      <c r="H83" s="34">
        <f t="shared" si="9"/>
        <v>25.04</v>
      </c>
      <c r="I83" s="12"/>
      <c r="J83" s="12"/>
    </row>
    <row r="84" spans="1:10">
      <c r="A84" s="16" t="s">
        <v>109</v>
      </c>
      <c r="B84" s="9" t="s">
        <v>123</v>
      </c>
      <c r="C84" s="12">
        <v>200</v>
      </c>
      <c r="D84" s="12">
        <v>6.9</v>
      </c>
      <c r="E84" s="12">
        <v>11</v>
      </c>
      <c r="F84" s="36">
        <v>0.59499999999999997</v>
      </c>
      <c r="G84" s="12">
        <v>8.41</v>
      </c>
      <c r="H84" s="34">
        <f t="shared" si="9"/>
        <v>12.52</v>
      </c>
      <c r="I84" s="12"/>
      <c r="J84" s="12"/>
    </row>
    <row r="85" spans="1:10">
      <c r="A85" s="16" t="s">
        <v>49</v>
      </c>
      <c r="B85" s="9" t="s">
        <v>8</v>
      </c>
      <c r="C85" s="12">
        <v>40</v>
      </c>
      <c r="D85" s="12">
        <v>2.17</v>
      </c>
      <c r="E85" s="12">
        <v>2.6</v>
      </c>
      <c r="F85" s="36">
        <v>0.2</v>
      </c>
      <c r="G85" s="12">
        <v>2.64</v>
      </c>
      <c r="H85" s="34">
        <f t="shared" si="9"/>
        <v>3.07</v>
      </c>
      <c r="I85" s="12"/>
      <c r="J85" s="12"/>
    </row>
    <row r="86" spans="1:10" ht="28.8">
      <c r="A86" s="16" t="s">
        <v>50</v>
      </c>
      <c r="B86" s="9" t="s">
        <v>9</v>
      </c>
      <c r="C86" s="12">
        <v>18</v>
      </c>
      <c r="D86" s="12">
        <v>0.83</v>
      </c>
      <c r="E86" s="12">
        <v>1</v>
      </c>
      <c r="F86" s="36">
        <v>0.2</v>
      </c>
      <c r="G86" s="12">
        <v>1.02</v>
      </c>
      <c r="H86" s="34">
        <f t="shared" si="9"/>
        <v>1.19</v>
      </c>
      <c r="I86" s="12"/>
      <c r="J86" s="12"/>
    </row>
    <row r="87" spans="1:10">
      <c r="A87" s="12"/>
      <c r="B87" s="1" t="s">
        <v>10</v>
      </c>
      <c r="C87" s="1"/>
      <c r="D87" s="1">
        <v>60.93</v>
      </c>
      <c r="E87" s="1">
        <v>96</v>
      </c>
      <c r="F87" s="1"/>
      <c r="G87" s="1">
        <v>74.34</v>
      </c>
      <c r="H87" s="1">
        <f>SUM(H81:H86)</f>
        <v>109.41999999999997</v>
      </c>
      <c r="I87" s="1">
        <v>96</v>
      </c>
      <c r="J87" s="20">
        <f>H87/I87</f>
        <v>1.1397916666666663</v>
      </c>
    </row>
    <row r="88" spans="1:10">
      <c r="A88" s="43" t="s">
        <v>44</v>
      </c>
      <c r="B88" s="43"/>
      <c r="C88" s="43"/>
      <c r="D88" s="43"/>
      <c r="E88" s="43"/>
      <c r="F88" s="43"/>
      <c r="G88" s="43"/>
      <c r="H88" s="43"/>
      <c r="I88" s="43"/>
      <c r="J88" s="43"/>
    </row>
    <row r="89" spans="1:10">
      <c r="A89" s="16" t="s">
        <v>58</v>
      </c>
      <c r="B89" s="9" t="s">
        <v>165</v>
      </c>
      <c r="C89" s="12" t="s">
        <v>100</v>
      </c>
      <c r="D89" s="12">
        <v>10.47</v>
      </c>
      <c r="E89" s="12">
        <v>16.7</v>
      </c>
      <c r="F89" s="36">
        <v>0.59499999999999997</v>
      </c>
      <c r="G89" s="12">
        <v>12.77</v>
      </c>
      <c r="H89" s="34">
        <f t="shared" ref="H89:H95" si="10">ROUND(D89*F89+G89,2)</f>
        <v>19</v>
      </c>
      <c r="I89" s="12"/>
      <c r="J89" s="12"/>
    </row>
    <row r="90" spans="1:10">
      <c r="A90" s="16" t="s">
        <v>170</v>
      </c>
      <c r="B90" s="9" t="s">
        <v>166</v>
      </c>
      <c r="C90" s="12">
        <v>110</v>
      </c>
      <c r="D90" s="12">
        <v>30.28</v>
      </c>
      <c r="E90" s="12">
        <v>48.3</v>
      </c>
      <c r="F90" s="36">
        <v>0.59499999999999997</v>
      </c>
      <c r="G90" s="12">
        <v>36.94</v>
      </c>
      <c r="H90" s="34">
        <f t="shared" si="10"/>
        <v>54.96</v>
      </c>
      <c r="I90" s="12"/>
      <c r="J90" s="12"/>
    </row>
    <row r="91" spans="1:10">
      <c r="A91" s="16" t="s">
        <v>171</v>
      </c>
      <c r="B91" s="9" t="s">
        <v>167</v>
      </c>
      <c r="C91" s="12">
        <v>180</v>
      </c>
      <c r="D91" s="12">
        <v>7.52</v>
      </c>
      <c r="E91" s="12">
        <v>12</v>
      </c>
      <c r="F91" s="36">
        <v>0.59499999999999997</v>
      </c>
      <c r="G91" s="12">
        <v>9.18</v>
      </c>
      <c r="H91" s="34">
        <f t="shared" si="10"/>
        <v>13.65</v>
      </c>
      <c r="I91" s="12"/>
      <c r="J91" s="12"/>
    </row>
    <row r="92" spans="1:10">
      <c r="A92" s="16" t="s">
        <v>53</v>
      </c>
      <c r="B92" s="9" t="s">
        <v>14</v>
      </c>
      <c r="C92" s="12" t="s">
        <v>15</v>
      </c>
      <c r="D92" s="12">
        <v>3.13</v>
      </c>
      <c r="E92" s="12">
        <v>5</v>
      </c>
      <c r="F92" s="36">
        <v>0.59499999999999997</v>
      </c>
      <c r="G92" s="12">
        <v>3.82</v>
      </c>
      <c r="H92" s="34">
        <f t="shared" si="10"/>
        <v>5.68</v>
      </c>
      <c r="I92" s="12"/>
      <c r="J92" s="12"/>
    </row>
    <row r="93" spans="1:10">
      <c r="A93" s="16" t="s">
        <v>49</v>
      </c>
      <c r="B93" s="9" t="s">
        <v>8</v>
      </c>
      <c r="C93" s="12">
        <v>30</v>
      </c>
      <c r="D93" s="12">
        <v>1.67</v>
      </c>
      <c r="E93" s="12">
        <v>2</v>
      </c>
      <c r="F93" s="36">
        <v>0.2</v>
      </c>
      <c r="G93" s="12">
        <v>1.53</v>
      </c>
      <c r="H93" s="34">
        <f t="shared" si="10"/>
        <v>1.86</v>
      </c>
      <c r="I93" s="12"/>
      <c r="J93" s="12"/>
    </row>
    <row r="94" spans="1:10" ht="28.8">
      <c r="A94" s="16" t="s">
        <v>50</v>
      </c>
      <c r="B94" s="9" t="s">
        <v>9</v>
      </c>
      <c r="C94" s="12">
        <v>16</v>
      </c>
      <c r="D94" s="12">
        <v>0.83</v>
      </c>
      <c r="E94" s="12">
        <v>1</v>
      </c>
      <c r="F94" s="36">
        <v>0.2</v>
      </c>
      <c r="G94" s="12">
        <v>0.76</v>
      </c>
      <c r="H94" s="34">
        <f t="shared" si="10"/>
        <v>0.93</v>
      </c>
      <c r="I94" s="12"/>
      <c r="J94" s="12"/>
    </row>
    <row r="95" spans="1:10">
      <c r="A95" s="12"/>
      <c r="B95" s="9" t="s">
        <v>168</v>
      </c>
      <c r="C95" s="12">
        <v>65</v>
      </c>
      <c r="D95" s="12">
        <v>6.9</v>
      </c>
      <c r="E95" s="12">
        <v>11</v>
      </c>
      <c r="F95" s="36">
        <v>0.59499999999999997</v>
      </c>
      <c r="G95" s="12">
        <v>8.41</v>
      </c>
      <c r="H95" s="34">
        <f t="shared" si="10"/>
        <v>12.52</v>
      </c>
      <c r="I95" s="12"/>
      <c r="J95" s="12"/>
    </row>
    <row r="96" spans="1:10">
      <c r="A96" s="12"/>
      <c r="B96" s="1" t="s">
        <v>10</v>
      </c>
      <c r="C96" s="1"/>
      <c r="D96" s="1">
        <v>60.81</v>
      </c>
      <c r="E96" s="1">
        <v>96</v>
      </c>
      <c r="F96" s="1"/>
      <c r="G96" s="1">
        <v>73.430000000000007</v>
      </c>
      <c r="H96" s="1">
        <f>SUM(H89:H95)</f>
        <v>108.60000000000002</v>
      </c>
      <c r="I96" s="1">
        <v>96</v>
      </c>
      <c r="J96" s="20">
        <f>H96/I96</f>
        <v>1.1312500000000003</v>
      </c>
    </row>
    <row r="98" spans="1:11" ht="31.2">
      <c r="A98" s="12"/>
      <c r="B98" s="27" t="s">
        <v>79</v>
      </c>
      <c r="C98" s="28"/>
      <c r="D98" s="29">
        <f>(D14+D32+D40+D48+D55+D63+D71+D79+D87+D96+D23)/11</f>
        <v>61.532727272727264</v>
      </c>
      <c r="E98" s="28"/>
      <c r="F98" s="28"/>
      <c r="G98" s="29">
        <f>(G31+G39+G46+G53+G60+G68+G75+G82+G89+G96)/10</f>
        <v>15.12</v>
      </c>
      <c r="H98" s="29">
        <f>(H14+H32+H40+H48+H55+H63+H71+H79+H87+H96+H23)/11</f>
        <v>111.27454545454545</v>
      </c>
      <c r="I98" s="28">
        <v>96</v>
      </c>
      <c r="J98" s="29">
        <f>H98/I98</f>
        <v>1.1591098484848483</v>
      </c>
      <c r="K98" s="4">
        <f>H98-I98</f>
        <v>15.274545454545446</v>
      </c>
    </row>
  </sheetData>
  <mergeCells count="13">
    <mergeCell ref="A33:J33"/>
    <mergeCell ref="H1:J1"/>
    <mergeCell ref="B2:G2"/>
    <mergeCell ref="A5:J5"/>
    <mergeCell ref="A15:J15"/>
    <mergeCell ref="A24:J24"/>
    <mergeCell ref="A88:J88"/>
    <mergeCell ref="A41:J41"/>
    <mergeCell ref="A49:J49"/>
    <mergeCell ref="A56:J56"/>
    <mergeCell ref="A64:J64"/>
    <mergeCell ref="A72:J72"/>
    <mergeCell ref="A80:J80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1-4 завт</vt:lpstr>
      <vt:lpstr>1-4 обеды</vt:lpstr>
      <vt:lpstr>5-11 завтр</vt:lpstr>
      <vt:lpstr>5-11 обед</vt:lpstr>
      <vt:lpstr>'1-4 завт'!Область_печати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2022-04-25T07:45:53Z</dcterms:modified>
</cp:coreProperties>
</file>